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iakobishvili\Desktop\ეკას\2018-2021 (bdd)\1\"/>
    </mc:Choice>
  </mc:AlternateContent>
  <bookViews>
    <workbookView xWindow="345" yWindow="675" windowWidth="18165" windowHeight="10050" tabRatio="776"/>
  </bookViews>
  <sheets>
    <sheet name="Danarti 3.ა2" sheetId="5" r:id="rId1"/>
  </sheets>
  <definedNames>
    <definedName name="_xlnm._FilterDatabase" localSheetId="0" hidden="1">'Danarti 3.ა2'!$A$9:$T$335</definedName>
    <definedName name="_xlnm.Print_Area" localSheetId="0">'Danarti 3.ა2'!$B$2:$T$367</definedName>
    <definedName name="_xlnm.Print_Titles" localSheetId="0">'Danarti 3.ა2'!$6:$8</definedName>
  </definedNames>
  <calcPr calcId="162913"/>
</workbook>
</file>

<file path=xl/calcChain.xml><?xml version="1.0" encoding="utf-8"?>
<calcChain xmlns="http://schemas.openxmlformats.org/spreadsheetml/2006/main">
  <c r="R293" i="5" l="1"/>
  <c r="N293" i="5"/>
  <c r="J293" i="5"/>
  <c r="F293" i="5"/>
  <c r="R36" i="5" l="1"/>
  <c r="E19" i="5" l="1"/>
  <c r="E20" i="5"/>
  <c r="E22" i="5"/>
  <c r="E23" i="5"/>
  <c r="E26" i="5"/>
  <c r="E27" i="5"/>
  <c r="E28" i="5"/>
  <c r="E29" i="5"/>
  <c r="E30" i="5"/>
  <c r="E33" i="5"/>
  <c r="E34" i="5"/>
  <c r="E35" i="5"/>
  <c r="E38" i="5"/>
  <c r="E39" i="5"/>
  <c r="E40" i="5"/>
  <c r="E41" i="5"/>
  <c r="E42" i="5"/>
  <c r="E45" i="5"/>
  <c r="E46" i="5"/>
  <c r="E47" i="5"/>
  <c r="E50" i="5"/>
  <c r="E51" i="5"/>
  <c r="E52" i="5"/>
  <c r="E59" i="5"/>
  <c r="E60" i="5"/>
  <c r="E61" i="5"/>
  <c r="E62" i="5"/>
  <c r="E65" i="5"/>
  <c r="E66" i="5"/>
  <c r="E67" i="5"/>
  <c r="E68" i="5"/>
  <c r="E69" i="5"/>
  <c r="E70" i="5"/>
  <c r="E71" i="5"/>
  <c r="E72" i="5"/>
  <c r="E73" i="5"/>
  <c r="E74" i="5"/>
  <c r="E75" i="5"/>
  <c r="E76" i="5"/>
  <c r="E79" i="5"/>
  <c r="E80" i="5"/>
  <c r="E81" i="5"/>
  <c r="E82" i="5"/>
  <c r="E83" i="5"/>
  <c r="E84" i="5"/>
  <c r="E85" i="5"/>
  <c r="E86" i="5"/>
  <c r="E87" i="5"/>
  <c r="E88" i="5"/>
  <c r="E89" i="5"/>
  <c r="E90" i="5"/>
  <c r="E91" i="5"/>
  <c r="E92" i="5"/>
  <c r="E93" i="5"/>
  <c r="E94" i="5"/>
  <c r="E95" i="5"/>
  <c r="E97" i="5"/>
  <c r="E98" i="5"/>
  <c r="E103" i="5"/>
  <c r="E105" i="5"/>
  <c r="E106" i="5"/>
  <c r="E113" i="5"/>
  <c r="E114" i="5"/>
  <c r="E115" i="5"/>
  <c r="E116" i="5"/>
  <c r="E117" i="5"/>
  <c r="E118" i="5"/>
  <c r="E119" i="5"/>
  <c r="E122" i="5"/>
  <c r="E123" i="5"/>
  <c r="E124" i="5"/>
  <c r="E125" i="5"/>
  <c r="E126" i="5"/>
  <c r="E127" i="5"/>
  <c r="E128" i="5"/>
  <c r="E131" i="5"/>
  <c r="E132" i="5"/>
  <c r="E133" i="5"/>
  <c r="E134" i="5"/>
  <c r="E135" i="5"/>
  <c r="E136" i="5"/>
  <c r="E137" i="5"/>
  <c r="E140" i="5"/>
  <c r="E141" i="5"/>
  <c r="E142" i="5"/>
  <c r="E143" i="5"/>
  <c r="E144" i="5"/>
  <c r="E145" i="5"/>
  <c r="E147" i="5"/>
  <c r="E148" i="5"/>
  <c r="E151" i="5"/>
  <c r="E152" i="5"/>
  <c r="E153" i="5"/>
  <c r="E156" i="5"/>
  <c r="E157" i="5"/>
  <c r="E158" i="5"/>
  <c r="E159" i="5"/>
  <c r="E160" i="5"/>
  <c r="E161" i="5"/>
  <c r="E162" i="5"/>
  <c r="E163" i="5"/>
  <c r="E164" i="5"/>
  <c r="E165" i="5"/>
  <c r="E166" i="5"/>
  <c r="E167" i="5"/>
  <c r="E168" i="5"/>
  <c r="E169" i="5"/>
  <c r="E170" i="5"/>
  <c r="E173" i="5"/>
  <c r="E174" i="5"/>
  <c r="E175" i="5"/>
  <c r="E176" i="5"/>
  <c r="E177" i="5"/>
  <c r="E178" i="5"/>
  <c r="E179" i="5"/>
  <c r="E180" i="5"/>
  <c r="E181" i="5"/>
  <c r="E182" i="5"/>
  <c r="E183" i="5"/>
  <c r="E186" i="5"/>
  <c r="E187" i="5"/>
  <c r="E188" i="5"/>
  <c r="E189" i="5"/>
  <c r="E190" i="5"/>
  <c r="E191" i="5"/>
  <c r="E192" i="5"/>
  <c r="E193" i="5"/>
  <c r="E194" i="5"/>
  <c r="E197" i="5"/>
  <c r="E198" i="5"/>
  <c r="E199" i="5"/>
  <c r="E200" i="5"/>
  <c r="E201" i="5"/>
  <c r="E202" i="5"/>
  <c r="E203" i="5"/>
  <c r="E204" i="5"/>
  <c r="E207" i="5"/>
  <c r="E208" i="5"/>
  <c r="E209" i="5"/>
  <c r="E210" i="5"/>
  <c r="E211" i="5"/>
  <c r="E212" i="5"/>
  <c r="E213" i="5"/>
  <c r="E214" i="5"/>
  <c r="E215" i="5"/>
  <c r="E218" i="5"/>
  <c r="E220" i="5"/>
  <c r="E221" i="5"/>
  <c r="E222" i="5"/>
  <c r="E223" i="5"/>
  <c r="E230" i="5"/>
  <c r="E231" i="5"/>
  <c r="E232" i="5"/>
  <c r="E233" i="5"/>
  <c r="E234" i="5"/>
  <c r="E235" i="5"/>
  <c r="E236" i="5"/>
  <c r="E237" i="5"/>
  <c r="E238" i="5"/>
  <c r="E241" i="5"/>
  <c r="E242" i="5"/>
  <c r="E243" i="5"/>
  <c r="E244" i="5"/>
  <c r="E245" i="5"/>
  <c r="E246" i="5"/>
  <c r="E247" i="5"/>
  <c r="E250" i="5"/>
  <c r="E251" i="5"/>
  <c r="E252" i="5"/>
  <c r="E255" i="5"/>
  <c r="E256" i="5"/>
  <c r="E257" i="5"/>
  <c r="E258" i="5"/>
  <c r="E259" i="5"/>
  <c r="E260" i="5"/>
  <c r="E261" i="5"/>
  <c r="E262" i="5"/>
  <c r="E263" i="5"/>
  <c r="E266" i="5"/>
  <c r="E267" i="5"/>
  <c r="E268" i="5"/>
  <c r="E269" i="5"/>
  <c r="E270" i="5"/>
  <c r="E271" i="5"/>
  <c r="E274" i="5"/>
  <c r="E275" i="5"/>
  <c r="E276" i="5"/>
  <c r="E277" i="5"/>
  <c r="E278" i="5"/>
  <c r="E279" i="5"/>
  <c r="E280" i="5"/>
  <c r="E281" i="5"/>
  <c r="E282" i="5"/>
  <c r="E283" i="5"/>
  <c r="E284" i="5"/>
  <c r="E285" i="5"/>
  <c r="E286" i="5"/>
  <c r="E287" i="5"/>
  <c r="E290" i="5"/>
  <c r="E291" i="5"/>
  <c r="E292" i="5"/>
  <c r="E293" i="5"/>
  <c r="E296" i="5"/>
  <c r="E297" i="5"/>
  <c r="E298" i="5"/>
  <c r="E299" i="5"/>
  <c r="E300" i="5"/>
  <c r="E301" i="5"/>
  <c r="E304" i="5"/>
  <c r="E305" i="5"/>
  <c r="E306" i="5"/>
  <c r="E307" i="5"/>
  <c r="E308" i="5"/>
  <c r="E311" i="5"/>
  <c r="E312" i="5"/>
  <c r="E313" i="5"/>
  <c r="E314" i="5"/>
  <c r="E315" i="5"/>
  <c r="E317" i="5"/>
  <c r="E318" i="5"/>
  <c r="E321" i="5"/>
  <c r="E322" i="5"/>
  <c r="E323" i="5"/>
  <c r="E326" i="5"/>
  <c r="E327" i="5"/>
  <c r="E331" i="5"/>
  <c r="E333" i="5"/>
  <c r="E334" i="5"/>
  <c r="E335" i="5"/>
  <c r="R15" i="5"/>
  <c r="S15" i="5"/>
  <c r="T15" i="5"/>
  <c r="R16" i="5"/>
  <c r="S16" i="5"/>
  <c r="T16" i="5"/>
  <c r="N15" i="5"/>
  <c r="O15" i="5"/>
  <c r="P15" i="5"/>
  <c r="N16" i="5"/>
  <c r="O16" i="5"/>
  <c r="P16" i="5"/>
  <c r="J15" i="5"/>
  <c r="K15" i="5"/>
  <c r="L15" i="5"/>
  <c r="J16" i="5"/>
  <c r="K16" i="5"/>
  <c r="L16" i="5"/>
  <c r="G15" i="5"/>
  <c r="H15" i="5"/>
  <c r="G16" i="5"/>
  <c r="H16" i="5"/>
  <c r="F15" i="5"/>
  <c r="F16" i="5"/>
  <c r="Q19" i="5"/>
  <c r="Q20" i="5"/>
  <c r="Q21" i="5"/>
  <c r="Q22" i="5"/>
  <c r="Q23" i="5"/>
  <c r="Q26" i="5"/>
  <c r="Q27" i="5"/>
  <c r="Q28" i="5"/>
  <c r="Q29" i="5"/>
  <c r="Q30" i="5"/>
  <c r="Q33" i="5"/>
  <c r="Q34" i="5"/>
  <c r="Q35" i="5"/>
  <c r="Q38" i="5"/>
  <c r="Q39" i="5"/>
  <c r="Q40" i="5"/>
  <c r="Q41" i="5"/>
  <c r="Q42" i="5"/>
  <c r="Q45" i="5"/>
  <c r="Q46" i="5"/>
  <c r="Q47" i="5"/>
  <c r="Q50" i="5"/>
  <c r="Q51" i="5"/>
  <c r="Q52" i="5"/>
  <c r="Q59" i="5"/>
  <c r="Q60" i="5"/>
  <c r="Q61" i="5"/>
  <c r="Q62" i="5"/>
  <c r="Q65" i="5"/>
  <c r="Q66" i="5"/>
  <c r="Q67" i="5"/>
  <c r="Q68" i="5"/>
  <c r="Q69" i="5"/>
  <c r="Q70" i="5"/>
  <c r="Q71" i="5"/>
  <c r="Q72" i="5"/>
  <c r="Q73" i="5"/>
  <c r="Q74" i="5"/>
  <c r="Q75" i="5"/>
  <c r="Q76" i="5"/>
  <c r="Q79" i="5"/>
  <c r="Q80" i="5"/>
  <c r="Q81" i="5"/>
  <c r="Q82" i="5"/>
  <c r="Q83" i="5"/>
  <c r="Q84" i="5"/>
  <c r="Q85" i="5"/>
  <c r="Q86" i="5"/>
  <c r="Q87" i="5"/>
  <c r="Q88" i="5"/>
  <c r="Q89" i="5"/>
  <c r="Q90" i="5"/>
  <c r="Q91" i="5"/>
  <c r="Q92" i="5"/>
  <c r="Q93" i="5"/>
  <c r="Q94" i="5"/>
  <c r="Q95" i="5"/>
  <c r="Q97" i="5"/>
  <c r="Q98" i="5"/>
  <c r="Q103" i="5"/>
  <c r="Q105" i="5"/>
  <c r="Q106" i="5"/>
  <c r="Q113" i="5"/>
  <c r="Q114" i="5"/>
  <c r="Q115" i="5"/>
  <c r="Q116" i="5"/>
  <c r="Q117" i="5"/>
  <c r="Q118" i="5"/>
  <c r="Q119" i="5"/>
  <c r="Q122" i="5"/>
  <c r="Q123" i="5"/>
  <c r="Q124" i="5"/>
  <c r="Q125" i="5"/>
  <c r="Q126" i="5"/>
  <c r="Q127" i="5"/>
  <c r="Q128" i="5"/>
  <c r="Q131" i="5"/>
  <c r="Q132" i="5"/>
  <c r="Q133" i="5"/>
  <c r="Q134" i="5"/>
  <c r="Q135" i="5"/>
  <c r="Q136" i="5"/>
  <c r="Q137" i="5"/>
  <c r="Q140" i="5"/>
  <c r="Q141" i="5"/>
  <c r="Q142" i="5"/>
  <c r="Q143" i="5"/>
  <c r="Q144" i="5"/>
  <c r="Q145" i="5"/>
  <c r="Q147" i="5"/>
  <c r="Q148" i="5"/>
  <c r="Q151" i="5"/>
  <c r="Q152" i="5"/>
  <c r="Q153" i="5"/>
  <c r="Q156" i="5"/>
  <c r="Q157" i="5"/>
  <c r="Q158" i="5"/>
  <c r="Q159" i="5"/>
  <c r="Q160" i="5"/>
  <c r="Q161" i="5"/>
  <c r="Q162" i="5"/>
  <c r="Q163" i="5"/>
  <c r="Q164" i="5"/>
  <c r="Q165" i="5"/>
  <c r="Q166" i="5"/>
  <c r="Q167" i="5"/>
  <c r="Q168" i="5"/>
  <c r="Q169" i="5"/>
  <c r="Q170" i="5"/>
  <c r="Q173" i="5"/>
  <c r="Q174" i="5"/>
  <c r="Q175" i="5"/>
  <c r="Q176" i="5"/>
  <c r="Q177" i="5"/>
  <c r="Q178" i="5"/>
  <c r="Q179" i="5"/>
  <c r="Q180" i="5"/>
  <c r="Q181" i="5"/>
  <c r="Q182" i="5"/>
  <c r="Q183" i="5"/>
  <c r="Q186" i="5"/>
  <c r="Q187" i="5"/>
  <c r="Q188" i="5"/>
  <c r="Q189" i="5"/>
  <c r="Q190" i="5"/>
  <c r="Q191" i="5"/>
  <c r="Q192" i="5"/>
  <c r="Q193" i="5"/>
  <c r="Q194" i="5"/>
  <c r="Q197" i="5"/>
  <c r="Q198" i="5"/>
  <c r="Q199" i="5"/>
  <c r="Q200" i="5"/>
  <c r="Q201" i="5"/>
  <c r="Q202" i="5"/>
  <c r="Q203" i="5"/>
  <c r="Q204" i="5"/>
  <c r="Q207" i="5"/>
  <c r="Q208" i="5"/>
  <c r="Q209" i="5"/>
  <c r="Q210" i="5"/>
  <c r="Q211" i="5"/>
  <c r="Q212" i="5"/>
  <c r="Q213" i="5"/>
  <c r="Q214" i="5"/>
  <c r="Q215" i="5"/>
  <c r="Q218" i="5"/>
  <c r="Q220" i="5"/>
  <c r="Q221" i="5"/>
  <c r="Q222" i="5"/>
  <c r="Q223" i="5"/>
  <c r="Q226" i="5"/>
  <c r="Q227" i="5"/>
  <c r="Q230" i="5"/>
  <c r="Q231" i="5"/>
  <c r="Q232" i="5"/>
  <c r="Q233" i="5"/>
  <c r="Q234" i="5"/>
  <c r="Q235" i="5"/>
  <c r="Q236" i="5"/>
  <c r="Q237" i="5"/>
  <c r="Q238" i="5"/>
  <c r="Q241" i="5"/>
  <c r="Q242" i="5"/>
  <c r="Q243" i="5"/>
  <c r="Q244" i="5"/>
  <c r="Q245" i="5"/>
  <c r="Q246" i="5"/>
  <c r="Q247" i="5"/>
  <c r="Q250" i="5"/>
  <c r="Q251" i="5"/>
  <c r="Q252" i="5"/>
  <c r="Q255" i="5"/>
  <c r="Q256" i="5"/>
  <c r="Q257" i="5"/>
  <c r="Q258" i="5"/>
  <c r="Q259" i="5"/>
  <c r="Q260" i="5"/>
  <c r="Q261" i="5"/>
  <c r="Q262" i="5"/>
  <c r="Q263" i="5"/>
  <c r="Q266" i="5"/>
  <c r="Q267" i="5"/>
  <c r="Q268" i="5"/>
  <c r="Q269" i="5"/>
  <c r="Q270" i="5"/>
  <c r="Q271" i="5"/>
  <c r="Q274" i="5"/>
  <c r="Q275" i="5"/>
  <c r="Q276" i="5"/>
  <c r="Q277" i="5"/>
  <c r="Q278" i="5"/>
  <c r="Q279" i="5"/>
  <c r="Q280" i="5"/>
  <c r="Q281" i="5"/>
  <c r="Q282" i="5"/>
  <c r="Q283" i="5"/>
  <c r="Q284" i="5"/>
  <c r="Q285" i="5"/>
  <c r="Q286" i="5"/>
  <c r="Q287" i="5"/>
  <c r="Q290" i="5"/>
  <c r="Q291" i="5"/>
  <c r="Q292" i="5"/>
  <c r="Q293" i="5"/>
  <c r="Q296" i="5"/>
  <c r="Q297" i="5"/>
  <c r="Q298" i="5"/>
  <c r="Q299" i="5"/>
  <c r="Q300" i="5"/>
  <c r="Q301" i="5"/>
  <c r="Q304" i="5"/>
  <c r="Q305" i="5"/>
  <c r="Q306" i="5"/>
  <c r="Q307" i="5"/>
  <c r="Q308" i="5"/>
  <c r="Q311" i="5"/>
  <c r="Q312" i="5"/>
  <c r="Q313" i="5"/>
  <c r="Q314" i="5"/>
  <c r="Q315" i="5"/>
  <c r="Q317" i="5"/>
  <c r="Q318" i="5"/>
  <c r="Q321" i="5"/>
  <c r="Q322" i="5"/>
  <c r="Q323" i="5"/>
  <c r="Q326" i="5"/>
  <c r="Q327" i="5"/>
  <c r="Q331" i="5"/>
  <c r="Q333" i="5"/>
  <c r="Q334" i="5"/>
  <c r="Q335" i="5"/>
  <c r="M19" i="5"/>
  <c r="M20" i="5"/>
  <c r="M21" i="5"/>
  <c r="M22" i="5"/>
  <c r="M23" i="5"/>
  <c r="M26" i="5"/>
  <c r="M27" i="5"/>
  <c r="M28" i="5"/>
  <c r="M29" i="5"/>
  <c r="M30" i="5"/>
  <c r="M33" i="5"/>
  <c r="M34" i="5"/>
  <c r="M35" i="5"/>
  <c r="M38" i="5"/>
  <c r="M39" i="5"/>
  <c r="M40" i="5"/>
  <c r="M41" i="5"/>
  <c r="M42" i="5"/>
  <c r="M45" i="5"/>
  <c r="M46" i="5"/>
  <c r="M47" i="5"/>
  <c r="M50" i="5"/>
  <c r="M51" i="5"/>
  <c r="M52" i="5"/>
  <c r="M59" i="5"/>
  <c r="M60" i="5"/>
  <c r="M61" i="5"/>
  <c r="M62" i="5"/>
  <c r="M65" i="5"/>
  <c r="M66" i="5"/>
  <c r="M67" i="5"/>
  <c r="M68" i="5"/>
  <c r="M69" i="5"/>
  <c r="M70" i="5"/>
  <c r="M71" i="5"/>
  <c r="M72" i="5"/>
  <c r="M73" i="5"/>
  <c r="M74" i="5"/>
  <c r="M75" i="5"/>
  <c r="M76" i="5"/>
  <c r="M79" i="5"/>
  <c r="M80" i="5"/>
  <c r="M81" i="5"/>
  <c r="M82" i="5"/>
  <c r="M83" i="5"/>
  <c r="M84" i="5"/>
  <c r="M85" i="5"/>
  <c r="M86" i="5"/>
  <c r="M87" i="5"/>
  <c r="M88" i="5"/>
  <c r="M89" i="5"/>
  <c r="M90" i="5"/>
  <c r="M91" i="5"/>
  <c r="M92" i="5"/>
  <c r="M93" i="5"/>
  <c r="M94" i="5"/>
  <c r="M95" i="5"/>
  <c r="M97" i="5"/>
  <c r="M98" i="5"/>
  <c r="M103" i="5"/>
  <c r="M105" i="5"/>
  <c r="M106" i="5"/>
  <c r="M113" i="5"/>
  <c r="M114" i="5"/>
  <c r="M115" i="5"/>
  <c r="M116" i="5"/>
  <c r="M117" i="5"/>
  <c r="M118" i="5"/>
  <c r="M119" i="5"/>
  <c r="M122" i="5"/>
  <c r="M123" i="5"/>
  <c r="M124" i="5"/>
  <c r="M125" i="5"/>
  <c r="M126" i="5"/>
  <c r="M127" i="5"/>
  <c r="M128" i="5"/>
  <c r="M131" i="5"/>
  <c r="M132" i="5"/>
  <c r="M133" i="5"/>
  <c r="M134" i="5"/>
  <c r="M135" i="5"/>
  <c r="M136" i="5"/>
  <c r="M137" i="5"/>
  <c r="M140" i="5"/>
  <c r="M141" i="5"/>
  <c r="M142" i="5"/>
  <c r="M143" i="5"/>
  <c r="M144" i="5"/>
  <c r="M145" i="5"/>
  <c r="M147" i="5"/>
  <c r="M148" i="5"/>
  <c r="M151" i="5"/>
  <c r="M152" i="5"/>
  <c r="M153" i="5"/>
  <c r="M156" i="5"/>
  <c r="M157" i="5"/>
  <c r="M158" i="5"/>
  <c r="M159" i="5"/>
  <c r="M160" i="5"/>
  <c r="M161" i="5"/>
  <c r="M162" i="5"/>
  <c r="M163" i="5"/>
  <c r="M164" i="5"/>
  <c r="M165" i="5"/>
  <c r="M166" i="5"/>
  <c r="M167" i="5"/>
  <c r="M168" i="5"/>
  <c r="M169" i="5"/>
  <c r="M170" i="5"/>
  <c r="M173" i="5"/>
  <c r="M174" i="5"/>
  <c r="M175" i="5"/>
  <c r="M176" i="5"/>
  <c r="M177" i="5"/>
  <c r="M178" i="5"/>
  <c r="M179" i="5"/>
  <c r="M180" i="5"/>
  <c r="M181" i="5"/>
  <c r="M182" i="5"/>
  <c r="M183" i="5"/>
  <c r="M186" i="5"/>
  <c r="M187" i="5"/>
  <c r="M188" i="5"/>
  <c r="M189" i="5"/>
  <c r="M190" i="5"/>
  <c r="M191" i="5"/>
  <c r="M192" i="5"/>
  <c r="M193" i="5"/>
  <c r="M194" i="5"/>
  <c r="M197" i="5"/>
  <c r="M198" i="5"/>
  <c r="M199" i="5"/>
  <c r="M200" i="5"/>
  <c r="M201" i="5"/>
  <c r="M202" i="5"/>
  <c r="M203" i="5"/>
  <c r="M204" i="5"/>
  <c r="M207" i="5"/>
  <c r="M208" i="5"/>
  <c r="M209" i="5"/>
  <c r="M210" i="5"/>
  <c r="M211" i="5"/>
  <c r="M212" i="5"/>
  <c r="M213" i="5"/>
  <c r="M214" i="5"/>
  <c r="M215" i="5"/>
  <c r="M218" i="5"/>
  <c r="M220" i="5"/>
  <c r="M221" i="5"/>
  <c r="M222" i="5"/>
  <c r="M223" i="5"/>
  <c r="M226" i="5"/>
  <c r="M227" i="5"/>
  <c r="M230" i="5"/>
  <c r="M231" i="5"/>
  <c r="M232" i="5"/>
  <c r="M233" i="5"/>
  <c r="M234" i="5"/>
  <c r="M235" i="5"/>
  <c r="M236" i="5"/>
  <c r="M237" i="5"/>
  <c r="M238" i="5"/>
  <c r="M241" i="5"/>
  <c r="M242" i="5"/>
  <c r="M243" i="5"/>
  <c r="M244" i="5"/>
  <c r="M245" i="5"/>
  <c r="M246" i="5"/>
  <c r="M247" i="5"/>
  <c r="M250" i="5"/>
  <c r="M251" i="5"/>
  <c r="M252" i="5"/>
  <c r="M255" i="5"/>
  <c r="M256" i="5"/>
  <c r="M257" i="5"/>
  <c r="M258" i="5"/>
  <c r="M259" i="5"/>
  <c r="M260" i="5"/>
  <c r="M261" i="5"/>
  <c r="M262" i="5"/>
  <c r="M263" i="5"/>
  <c r="M266" i="5"/>
  <c r="M267" i="5"/>
  <c r="M268" i="5"/>
  <c r="M269" i="5"/>
  <c r="M270" i="5"/>
  <c r="M271" i="5"/>
  <c r="M274" i="5"/>
  <c r="M275" i="5"/>
  <c r="M276" i="5"/>
  <c r="M277" i="5"/>
  <c r="M278" i="5"/>
  <c r="M279" i="5"/>
  <c r="M280" i="5"/>
  <c r="M281" i="5"/>
  <c r="M282" i="5"/>
  <c r="M283" i="5"/>
  <c r="M284" i="5"/>
  <c r="M285" i="5"/>
  <c r="M286" i="5"/>
  <c r="M287" i="5"/>
  <c r="M290" i="5"/>
  <c r="M291" i="5"/>
  <c r="M292" i="5"/>
  <c r="M293" i="5"/>
  <c r="M296" i="5"/>
  <c r="M297" i="5"/>
  <c r="M298" i="5"/>
  <c r="M299" i="5"/>
  <c r="M300" i="5"/>
  <c r="M301" i="5"/>
  <c r="M304" i="5"/>
  <c r="M305" i="5"/>
  <c r="M306" i="5"/>
  <c r="M307" i="5"/>
  <c r="M308" i="5"/>
  <c r="M311" i="5"/>
  <c r="M312" i="5"/>
  <c r="M313" i="5"/>
  <c r="M314" i="5"/>
  <c r="M315" i="5"/>
  <c r="M317" i="5"/>
  <c r="M318" i="5"/>
  <c r="M321" i="5"/>
  <c r="M322" i="5"/>
  <c r="M323" i="5"/>
  <c r="M326" i="5"/>
  <c r="M327" i="5"/>
  <c r="M331" i="5"/>
  <c r="M333" i="5"/>
  <c r="M334" i="5"/>
  <c r="M335" i="5"/>
  <c r="I19" i="5"/>
  <c r="I20" i="5"/>
  <c r="I22" i="5"/>
  <c r="I23" i="5"/>
  <c r="I26" i="5"/>
  <c r="I27" i="5"/>
  <c r="I28" i="5"/>
  <c r="I29" i="5"/>
  <c r="I30" i="5"/>
  <c r="I33" i="5"/>
  <c r="I34" i="5"/>
  <c r="I35" i="5"/>
  <c r="I38" i="5"/>
  <c r="I39" i="5"/>
  <c r="I40" i="5"/>
  <c r="I41" i="5"/>
  <c r="I42" i="5"/>
  <c r="I45" i="5"/>
  <c r="I46" i="5"/>
  <c r="I47" i="5"/>
  <c r="I50" i="5"/>
  <c r="I51" i="5"/>
  <c r="I52" i="5"/>
  <c r="I59" i="5"/>
  <c r="I60" i="5"/>
  <c r="I61" i="5"/>
  <c r="I62" i="5"/>
  <c r="I65" i="5"/>
  <c r="I66" i="5"/>
  <c r="I67" i="5"/>
  <c r="I68" i="5"/>
  <c r="I69" i="5"/>
  <c r="I70" i="5"/>
  <c r="I71" i="5"/>
  <c r="I72" i="5"/>
  <c r="I73" i="5"/>
  <c r="I74" i="5"/>
  <c r="I75" i="5"/>
  <c r="I76" i="5"/>
  <c r="I79" i="5"/>
  <c r="I80" i="5"/>
  <c r="I81" i="5"/>
  <c r="I82" i="5"/>
  <c r="I83" i="5"/>
  <c r="I84" i="5"/>
  <c r="I85" i="5"/>
  <c r="I86" i="5"/>
  <c r="I87" i="5"/>
  <c r="I88" i="5"/>
  <c r="I89" i="5"/>
  <c r="I90" i="5"/>
  <c r="I91" i="5"/>
  <c r="I92" i="5"/>
  <c r="I93" i="5"/>
  <c r="I94" i="5"/>
  <c r="I95" i="5"/>
  <c r="I97" i="5"/>
  <c r="I98" i="5"/>
  <c r="I103" i="5"/>
  <c r="I105" i="5"/>
  <c r="I106" i="5"/>
  <c r="I113" i="5"/>
  <c r="I114" i="5"/>
  <c r="I115" i="5"/>
  <c r="I116" i="5"/>
  <c r="I117" i="5"/>
  <c r="I118" i="5"/>
  <c r="I119" i="5"/>
  <c r="I122" i="5"/>
  <c r="I123" i="5"/>
  <c r="I124" i="5"/>
  <c r="I125" i="5"/>
  <c r="I126" i="5"/>
  <c r="I127" i="5"/>
  <c r="I128" i="5"/>
  <c r="I131" i="5"/>
  <c r="I132" i="5"/>
  <c r="I133" i="5"/>
  <c r="I134" i="5"/>
  <c r="I135" i="5"/>
  <c r="I136" i="5"/>
  <c r="I137" i="5"/>
  <c r="I140" i="5"/>
  <c r="I141" i="5"/>
  <c r="I142" i="5"/>
  <c r="I143" i="5"/>
  <c r="I144" i="5"/>
  <c r="I145" i="5"/>
  <c r="I147" i="5"/>
  <c r="I148" i="5"/>
  <c r="I151" i="5"/>
  <c r="I152" i="5"/>
  <c r="I153" i="5"/>
  <c r="I156" i="5"/>
  <c r="I157" i="5"/>
  <c r="I158" i="5"/>
  <c r="I159" i="5"/>
  <c r="I160" i="5"/>
  <c r="I161" i="5"/>
  <c r="I162" i="5"/>
  <c r="I163" i="5"/>
  <c r="I164" i="5"/>
  <c r="I165" i="5"/>
  <c r="I166" i="5"/>
  <c r="I167" i="5"/>
  <c r="I168" i="5"/>
  <c r="I169" i="5"/>
  <c r="I170" i="5"/>
  <c r="I173" i="5"/>
  <c r="I174" i="5"/>
  <c r="I175" i="5"/>
  <c r="I176" i="5"/>
  <c r="I177" i="5"/>
  <c r="I178" i="5"/>
  <c r="I179" i="5"/>
  <c r="I180" i="5"/>
  <c r="I181" i="5"/>
  <c r="I182" i="5"/>
  <c r="I183" i="5"/>
  <c r="I186" i="5"/>
  <c r="I187" i="5"/>
  <c r="I188" i="5"/>
  <c r="I189" i="5"/>
  <c r="I190" i="5"/>
  <c r="I191" i="5"/>
  <c r="I192" i="5"/>
  <c r="I193" i="5"/>
  <c r="I194" i="5"/>
  <c r="I197" i="5"/>
  <c r="I198" i="5"/>
  <c r="I199" i="5"/>
  <c r="I200" i="5"/>
  <c r="I201" i="5"/>
  <c r="I202" i="5"/>
  <c r="I203" i="5"/>
  <c r="I204" i="5"/>
  <c r="I207" i="5"/>
  <c r="I208" i="5"/>
  <c r="I209" i="5"/>
  <c r="I210" i="5"/>
  <c r="I211" i="5"/>
  <c r="I212" i="5"/>
  <c r="I213" i="5"/>
  <c r="I214" i="5"/>
  <c r="I215" i="5"/>
  <c r="I218" i="5"/>
  <c r="I220" i="5"/>
  <c r="I221" i="5"/>
  <c r="I222" i="5"/>
  <c r="I223" i="5"/>
  <c r="I230" i="5"/>
  <c r="I231" i="5"/>
  <c r="I232" i="5"/>
  <c r="I233" i="5"/>
  <c r="I234" i="5"/>
  <c r="I235" i="5"/>
  <c r="I236" i="5"/>
  <c r="I237" i="5"/>
  <c r="I238" i="5"/>
  <c r="I241" i="5"/>
  <c r="I242" i="5"/>
  <c r="I243" i="5"/>
  <c r="I244" i="5"/>
  <c r="I245" i="5"/>
  <c r="I246" i="5"/>
  <c r="I247" i="5"/>
  <c r="I250" i="5"/>
  <c r="I251" i="5"/>
  <c r="I252" i="5"/>
  <c r="I255" i="5"/>
  <c r="I256" i="5"/>
  <c r="I257" i="5"/>
  <c r="I258" i="5"/>
  <c r="I259" i="5"/>
  <c r="I260" i="5"/>
  <c r="I261" i="5"/>
  <c r="I262" i="5"/>
  <c r="I263" i="5"/>
  <c r="I266" i="5"/>
  <c r="I267" i="5"/>
  <c r="I268" i="5"/>
  <c r="I269" i="5"/>
  <c r="I270" i="5"/>
  <c r="I271" i="5"/>
  <c r="I274" i="5"/>
  <c r="I275" i="5"/>
  <c r="I276" i="5"/>
  <c r="I277" i="5"/>
  <c r="I278" i="5"/>
  <c r="I279" i="5"/>
  <c r="I280" i="5"/>
  <c r="I281" i="5"/>
  <c r="I282" i="5"/>
  <c r="I283" i="5"/>
  <c r="I284" i="5"/>
  <c r="I285" i="5"/>
  <c r="I286" i="5"/>
  <c r="I287" i="5"/>
  <c r="I290" i="5"/>
  <c r="I291" i="5"/>
  <c r="I292" i="5"/>
  <c r="I293" i="5"/>
  <c r="I296" i="5"/>
  <c r="I297" i="5"/>
  <c r="I298" i="5"/>
  <c r="I299" i="5"/>
  <c r="I300" i="5"/>
  <c r="I301" i="5"/>
  <c r="I304" i="5"/>
  <c r="I305" i="5"/>
  <c r="I306" i="5"/>
  <c r="I307" i="5"/>
  <c r="I308" i="5"/>
  <c r="I311" i="5"/>
  <c r="I312" i="5"/>
  <c r="I313" i="5"/>
  <c r="I314" i="5"/>
  <c r="I315" i="5"/>
  <c r="I317" i="5"/>
  <c r="I318" i="5"/>
  <c r="I321" i="5"/>
  <c r="I322" i="5"/>
  <c r="I323" i="5"/>
  <c r="I326" i="5"/>
  <c r="I327" i="5"/>
  <c r="I331" i="5"/>
  <c r="I333" i="5"/>
  <c r="I334" i="5"/>
  <c r="I335" i="5"/>
  <c r="E15" i="5" l="1"/>
  <c r="Q16" i="5"/>
  <c r="Q15" i="5"/>
  <c r="I15" i="5"/>
  <c r="M15" i="5"/>
  <c r="M16" i="5"/>
  <c r="I16" i="5"/>
  <c r="E16" i="5"/>
  <c r="R320" i="5" l="1"/>
  <c r="R319" i="5"/>
  <c r="R316" i="5"/>
  <c r="R310" i="5"/>
  <c r="R309" i="5"/>
  <c r="R303" i="5"/>
  <c r="R302" i="5"/>
  <c r="R295" i="5"/>
  <c r="R294" i="5"/>
  <c r="R289" i="5"/>
  <c r="R288" i="5"/>
  <c r="R273" i="5"/>
  <c r="R272" i="5"/>
  <c r="R265" i="5"/>
  <c r="R264" i="5"/>
  <c r="R254" i="5"/>
  <c r="R253" i="5"/>
  <c r="R249" i="5"/>
  <c r="R248" i="5"/>
  <c r="R240" i="5"/>
  <c r="R239" i="5"/>
  <c r="R229" i="5"/>
  <c r="R228" i="5"/>
  <c r="R219" i="5"/>
  <c r="Q219" i="5" s="1"/>
  <c r="R216" i="5"/>
  <c r="R206" i="5"/>
  <c r="R205" i="5"/>
  <c r="R196" i="5"/>
  <c r="R195" i="5"/>
  <c r="R185" i="5"/>
  <c r="R184" i="5"/>
  <c r="R172" i="5"/>
  <c r="R171" i="5"/>
  <c r="R155" i="5"/>
  <c r="R154" i="5"/>
  <c r="R150" i="5"/>
  <c r="R149" i="5"/>
  <c r="R146" i="5"/>
  <c r="R139" i="5"/>
  <c r="R138" i="5"/>
  <c r="R130" i="5"/>
  <c r="R129" i="5"/>
  <c r="R121" i="5"/>
  <c r="R120" i="5"/>
  <c r="R112" i="5"/>
  <c r="R111" i="5"/>
  <c r="R104" i="5"/>
  <c r="R101" i="5"/>
  <c r="N320" i="5"/>
  <c r="N319" i="5"/>
  <c r="N316" i="5"/>
  <c r="N310" i="5"/>
  <c r="N309" i="5"/>
  <c r="N303" i="5"/>
  <c r="N302" i="5"/>
  <c r="N295" i="5"/>
  <c r="N294" i="5"/>
  <c r="N289" i="5"/>
  <c r="N288" i="5"/>
  <c r="N273" i="5"/>
  <c r="N272" i="5"/>
  <c r="N265" i="5"/>
  <c r="N264" i="5"/>
  <c r="N254" i="5"/>
  <c r="N253" i="5"/>
  <c r="N249" i="5"/>
  <c r="N248" i="5"/>
  <c r="N240" i="5"/>
  <c r="N239" i="5"/>
  <c r="N229" i="5"/>
  <c r="N228" i="5"/>
  <c r="N219" i="5"/>
  <c r="N216" i="5"/>
  <c r="N206" i="5"/>
  <c r="N205" i="5"/>
  <c r="N196" i="5"/>
  <c r="N195" i="5"/>
  <c r="N185" i="5"/>
  <c r="N184" i="5"/>
  <c r="N172" i="5"/>
  <c r="N171" i="5"/>
  <c r="N155" i="5"/>
  <c r="N154" i="5"/>
  <c r="N150" i="5"/>
  <c r="N149" i="5"/>
  <c r="N146" i="5"/>
  <c r="N139" i="5"/>
  <c r="N138" i="5"/>
  <c r="N130" i="5"/>
  <c r="N129" i="5"/>
  <c r="N121" i="5"/>
  <c r="N120" i="5"/>
  <c r="N112" i="5"/>
  <c r="N111" i="5"/>
  <c r="N104" i="5"/>
  <c r="N101" i="5"/>
  <c r="R110" i="5" l="1"/>
  <c r="R102" i="5" s="1"/>
  <c r="R224" i="5"/>
  <c r="R108" i="5"/>
  <c r="N217" i="5"/>
  <c r="M219" i="5"/>
  <c r="N110" i="5"/>
  <c r="N102" i="5" s="1"/>
  <c r="N224" i="5"/>
  <c r="R217" i="5"/>
  <c r="R107" i="5"/>
  <c r="N107" i="5"/>
  <c r="R100" i="5"/>
  <c r="N108" i="5" l="1"/>
  <c r="R99" i="5"/>
  <c r="N99" i="5"/>
  <c r="F288" i="5"/>
  <c r="N100" i="5" l="1"/>
  <c r="H48" i="5"/>
  <c r="F149" i="5" l="1"/>
  <c r="J149" i="5"/>
  <c r="J63" i="5" l="1"/>
  <c r="K63" i="5"/>
  <c r="L63" i="5"/>
  <c r="N63" i="5"/>
  <c r="O63" i="5"/>
  <c r="P63" i="5"/>
  <c r="R63" i="5"/>
  <c r="S63" i="5"/>
  <c r="T63" i="5"/>
  <c r="G63" i="5"/>
  <c r="H63" i="5"/>
  <c r="F63" i="5"/>
  <c r="I63" i="5" l="1"/>
  <c r="E63" i="5"/>
  <c r="M63" i="5"/>
  <c r="Q63" i="5"/>
  <c r="K225" i="5"/>
  <c r="L225" i="5"/>
  <c r="O225" i="5"/>
  <c r="P225" i="5"/>
  <c r="S225" i="5"/>
  <c r="Q225" i="5" s="1"/>
  <c r="T225" i="5"/>
  <c r="J226" i="5"/>
  <c r="I226" i="5" s="1"/>
  <c r="F226" i="5"/>
  <c r="E226" i="5" s="1"/>
  <c r="G109" i="5"/>
  <c r="G101" i="5" s="1"/>
  <c r="H109" i="5"/>
  <c r="H101" i="5" s="1"/>
  <c r="J109" i="5"/>
  <c r="K109" i="5"/>
  <c r="K101" i="5" s="1"/>
  <c r="L109" i="5"/>
  <c r="L101" i="5" s="1"/>
  <c r="O109" i="5"/>
  <c r="P109" i="5"/>
  <c r="P101" i="5" s="1"/>
  <c r="S109" i="5"/>
  <c r="T109" i="5"/>
  <c r="T101" i="5" s="1"/>
  <c r="G110" i="5"/>
  <c r="H110" i="5"/>
  <c r="K110" i="5"/>
  <c r="L110" i="5"/>
  <c r="O110" i="5"/>
  <c r="P110" i="5"/>
  <c r="S110" i="5"/>
  <c r="T110" i="5"/>
  <c r="F109" i="5"/>
  <c r="T150" i="5"/>
  <c r="S150" i="5"/>
  <c r="P150" i="5"/>
  <c r="O150" i="5"/>
  <c r="L150" i="5"/>
  <c r="K150" i="5"/>
  <c r="J150" i="5"/>
  <c r="H150" i="5"/>
  <c r="G150" i="5"/>
  <c r="F150" i="5"/>
  <c r="O101" i="5"/>
  <c r="G55" i="5"/>
  <c r="H55" i="5"/>
  <c r="J55" i="5"/>
  <c r="K55" i="5"/>
  <c r="L55" i="5"/>
  <c r="N55" i="5"/>
  <c r="O55" i="5"/>
  <c r="P55" i="5"/>
  <c r="R55" i="5"/>
  <c r="S55" i="5"/>
  <c r="T55" i="5"/>
  <c r="G56" i="5"/>
  <c r="H56" i="5"/>
  <c r="J56" i="5"/>
  <c r="K56" i="5"/>
  <c r="L56" i="5"/>
  <c r="N56" i="5"/>
  <c r="O56" i="5"/>
  <c r="P56" i="5"/>
  <c r="R56" i="5"/>
  <c r="S56" i="5"/>
  <c r="T56" i="5"/>
  <c r="F56" i="5"/>
  <c r="F55" i="5"/>
  <c r="T330" i="5"/>
  <c r="S330" i="5"/>
  <c r="P330" i="5"/>
  <c r="O330" i="5"/>
  <c r="L330" i="5"/>
  <c r="K330" i="5"/>
  <c r="H330" i="5"/>
  <c r="G330" i="5"/>
  <c r="T325" i="5"/>
  <c r="S325" i="5"/>
  <c r="R325" i="5"/>
  <c r="P325" i="5"/>
  <c r="O325" i="5"/>
  <c r="N325" i="5"/>
  <c r="L325" i="5"/>
  <c r="K325" i="5"/>
  <c r="J325" i="5"/>
  <c r="H325" i="5"/>
  <c r="G325" i="5"/>
  <c r="F325" i="5"/>
  <c r="T320" i="5"/>
  <c r="S320" i="5"/>
  <c r="Q320" i="5" s="1"/>
  <c r="P320" i="5"/>
  <c r="O320" i="5"/>
  <c r="L320" i="5"/>
  <c r="K320" i="5"/>
  <c r="J320" i="5"/>
  <c r="H320" i="5"/>
  <c r="G320" i="5"/>
  <c r="F320" i="5"/>
  <c r="T316" i="5"/>
  <c r="S316" i="5"/>
  <c r="P316" i="5"/>
  <c r="O316" i="5"/>
  <c r="M316" i="5" s="1"/>
  <c r="L316" i="5"/>
  <c r="K316" i="5"/>
  <c r="J316" i="5"/>
  <c r="H316" i="5"/>
  <c r="G316" i="5"/>
  <c r="F316" i="5"/>
  <c r="T310" i="5"/>
  <c r="S310" i="5"/>
  <c r="Q310" i="5" s="1"/>
  <c r="P310" i="5"/>
  <c r="O310" i="5"/>
  <c r="L310" i="5"/>
  <c r="K310" i="5"/>
  <c r="J310" i="5"/>
  <c r="H310" i="5"/>
  <c r="G310" i="5"/>
  <c r="F310" i="5"/>
  <c r="E310" i="5" s="1"/>
  <c r="T303" i="5"/>
  <c r="S303" i="5"/>
  <c r="P303" i="5"/>
  <c r="O303" i="5"/>
  <c r="M303" i="5" s="1"/>
  <c r="L303" i="5"/>
  <c r="K303" i="5"/>
  <c r="J303" i="5"/>
  <c r="H303" i="5"/>
  <c r="G303" i="5"/>
  <c r="F303" i="5"/>
  <c r="T295" i="5"/>
  <c r="S295" i="5"/>
  <c r="Q295" i="5" s="1"/>
  <c r="P295" i="5"/>
  <c r="O295" i="5"/>
  <c r="L295" i="5"/>
  <c r="K295" i="5"/>
  <c r="J295" i="5"/>
  <c r="H295" i="5"/>
  <c r="G295" i="5"/>
  <c r="F295" i="5"/>
  <c r="E295" i="5" s="1"/>
  <c r="T289" i="5"/>
  <c r="S289" i="5"/>
  <c r="P289" i="5"/>
  <c r="O289" i="5"/>
  <c r="M289" i="5" s="1"/>
  <c r="L289" i="5"/>
  <c r="K289" i="5"/>
  <c r="H289" i="5"/>
  <c r="G289" i="5"/>
  <c r="T273" i="5"/>
  <c r="S273" i="5"/>
  <c r="P273" i="5"/>
  <c r="O273" i="5"/>
  <c r="M273" i="5" s="1"/>
  <c r="L273" i="5"/>
  <c r="K273" i="5"/>
  <c r="J273" i="5"/>
  <c r="H273" i="5"/>
  <c r="G273" i="5"/>
  <c r="F273" i="5"/>
  <c r="T265" i="5"/>
  <c r="S265" i="5"/>
  <c r="Q265" i="5" s="1"/>
  <c r="P265" i="5"/>
  <c r="O265" i="5"/>
  <c r="L265" i="5"/>
  <c r="K265" i="5"/>
  <c r="J265" i="5"/>
  <c r="H265" i="5"/>
  <c r="G265" i="5"/>
  <c r="F265" i="5"/>
  <c r="E265" i="5" s="1"/>
  <c r="T254" i="5"/>
  <c r="S254" i="5"/>
  <c r="P254" i="5"/>
  <c r="O254" i="5"/>
  <c r="M254" i="5" s="1"/>
  <c r="L254" i="5"/>
  <c r="K254" i="5"/>
  <c r="J254" i="5"/>
  <c r="H254" i="5"/>
  <c r="G254" i="5"/>
  <c r="F254" i="5"/>
  <c r="T249" i="5"/>
  <c r="S249" i="5"/>
  <c r="Q249" i="5" s="1"/>
  <c r="P249" i="5"/>
  <c r="O249" i="5"/>
  <c r="L249" i="5"/>
  <c r="K249" i="5"/>
  <c r="J249" i="5"/>
  <c r="H249" i="5"/>
  <c r="G249" i="5"/>
  <c r="F249" i="5"/>
  <c r="E249" i="5" s="1"/>
  <c r="T240" i="5"/>
  <c r="S240" i="5"/>
  <c r="P240" i="5"/>
  <c r="O240" i="5"/>
  <c r="M240" i="5" s="1"/>
  <c r="L240" i="5"/>
  <c r="K240" i="5"/>
  <c r="J240" i="5"/>
  <c r="H240" i="5"/>
  <c r="G240" i="5"/>
  <c r="F240" i="5"/>
  <c r="T229" i="5"/>
  <c r="S229" i="5"/>
  <c r="Q229" i="5" s="1"/>
  <c r="P229" i="5"/>
  <c r="O229" i="5"/>
  <c r="L229" i="5"/>
  <c r="K229" i="5"/>
  <c r="J229" i="5"/>
  <c r="H229" i="5"/>
  <c r="G229" i="5"/>
  <c r="F229" i="5"/>
  <c r="E229" i="5" s="1"/>
  <c r="H225" i="5"/>
  <c r="G225" i="5"/>
  <c r="T217" i="5"/>
  <c r="S217" i="5"/>
  <c r="Q217" i="5" s="1"/>
  <c r="P217" i="5"/>
  <c r="O217" i="5"/>
  <c r="L217" i="5"/>
  <c r="K217" i="5"/>
  <c r="H217" i="5"/>
  <c r="G217" i="5"/>
  <c r="T206" i="5"/>
  <c r="S206" i="5"/>
  <c r="Q206" i="5" s="1"/>
  <c r="P206" i="5"/>
  <c r="O206" i="5"/>
  <c r="L206" i="5"/>
  <c r="K206" i="5"/>
  <c r="J206" i="5"/>
  <c r="H206" i="5"/>
  <c r="G206" i="5"/>
  <c r="F206" i="5"/>
  <c r="E206" i="5" s="1"/>
  <c r="T196" i="5"/>
  <c r="S196" i="5"/>
  <c r="P196" i="5"/>
  <c r="O196" i="5"/>
  <c r="M196" i="5" s="1"/>
  <c r="L196" i="5"/>
  <c r="K196" i="5"/>
  <c r="J196" i="5"/>
  <c r="H196" i="5"/>
  <c r="G196" i="5"/>
  <c r="F196" i="5"/>
  <c r="T185" i="5"/>
  <c r="S185" i="5"/>
  <c r="Q185" i="5" s="1"/>
  <c r="P185" i="5"/>
  <c r="O185" i="5"/>
  <c r="L185" i="5"/>
  <c r="K185" i="5"/>
  <c r="J185" i="5"/>
  <c r="H185" i="5"/>
  <c r="G185" i="5"/>
  <c r="F185" i="5"/>
  <c r="E185" i="5" s="1"/>
  <c r="T172" i="5"/>
  <c r="S172" i="5"/>
  <c r="P172" i="5"/>
  <c r="O172" i="5"/>
  <c r="M172" i="5" s="1"/>
  <c r="L172" i="5"/>
  <c r="K172" i="5"/>
  <c r="J172" i="5"/>
  <c r="H172" i="5"/>
  <c r="G172" i="5"/>
  <c r="F172" i="5"/>
  <c r="T155" i="5"/>
  <c r="S155" i="5"/>
  <c r="Q155" i="5" s="1"/>
  <c r="P155" i="5"/>
  <c r="O155" i="5"/>
  <c r="L155" i="5"/>
  <c r="K155" i="5"/>
  <c r="J155" i="5"/>
  <c r="H155" i="5"/>
  <c r="G155" i="5"/>
  <c r="F155" i="5"/>
  <c r="E155" i="5" s="1"/>
  <c r="T146" i="5"/>
  <c r="S146" i="5"/>
  <c r="P146" i="5"/>
  <c r="O146" i="5"/>
  <c r="M146" i="5" s="1"/>
  <c r="L146" i="5"/>
  <c r="K146" i="5"/>
  <c r="J146" i="5"/>
  <c r="H146" i="5"/>
  <c r="G146" i="5"/>
  <c r="F146" i="5"/>
  <c r="T139" i="5"/>
  <c r="S139" i="5"/>
  <c r="Q139" i="5" s="1"/>
  <c r="P139" i="5"/>
  <c r="O139" i="5"/>
  <c r="L139" i="5"/>
  <c r="K139" i="5"/>
  <c r="J139" i="5"/>
  <c r="H139" i="5"/>
  <c r="G139" i="5"/>
  <c r="F139" i="5"/>
  <c r="E139" i="5" s="1"/>
  <c r="T130" i="5"/>
  <c r="S130" i="5"/>
  <c r="P130" i="5"/>
  <c r="O130" i="5"/>
  <c r="M130" i="5" s="1"/>
  <c r="L130" i="5"/>
  <c r="K130" i="5"/>
  <c r="J130" i="5"/>
  <c r="H130" i="5"/>
  <c r="G130" i="5"/>
  <c r="F130" i="5"/>
  <c r="T121" i="5"/>
  <c r="S121" i="5"/>
  <c r="Q121" i="5" s="1"/>
  <c r="P121" i="5"/>
  <c r="O121" i="5"/>
  <c r="L121" i="5"/>
  <c r="K121" i="5"/>
  <c r="J121" i="5"/>
  <c r="H121" i="5"/>
  <c r="G121" i="5"/>
  <c r="F121" i="5"/>
  <c r="E121" i="5" s="1"/>
  <c r="T112" i="5"/>
  <c r="S112" i="5"/>
  <c r="P112" i="5"/>
  <c r="O112" i="5"/>
  <c r="M112" i="5" s="1"/>
  <c r="L112" i="5"/>
  <c r="K112" i="5"/>
  <c r="J112" i="5"/>
  <c r="H112" i="5"/>
  <c r="G112" i="5"/>
  <c r="F112" i="5"/>
  <c r="T104" i="5"/>
  <c r="S104" i="5"/>
  <c r="Q104" i="5" s="1"/>
  <c r="P104" i="5"/>
  <c r="O104" i="5"/>
  <c r="L104" i="5"/>
  <c r="K104" i="5"/>
  <c r="J104" i="5"/>
  <c r="H104" i="5"/>
  <c r="G104" i="5"/>
  <c r="F104" i="5"/>
  <c r="E104" i="5" s="1"/>
  <c r="F77" i="5"/>
  <c r="G57" i="5"/>
  <c r="H57" i="5"/>
  <c r="F58" i="5"/>
  <c r="F57" i="5"/>
  <c r="T58" i="5"/>
  <c r="S58" i="5"/>
  <c r="R58" i="5"/>
  <c r="Q58" i="5" s="1"/>
  <c r="P58" i="5"/>
  <c r="O58" i="5"/>
  <c r="N58" i="5"/>
  <c r="L58" i="5"/>
  <c r="K58" i="5"/>
  <c r="J58" i="5"/>
  <c r="H58" i="5"/>
  <c r="G58" i="5"/>
  <c r="T96" i="5"/>
  <c r="S96" i="5"/>
  <c r="R96" i="5"/>
  <c r="P96" i="5"/>
  <c r="O96" i="5"/>
  <c r="N96" i="5"/>
  <c r="L96" i="5"/>
  <c r="K96" i="5"/>
  <c r="J96" i="5"/>
  <c r="H96" i="5"/>
  <c r="G96" i="5"/>
  <c r="F96" i="5"/>
  <c r="E96" i="5" s="1"/>
  <c r="F78" i="5"/>
  <c r="G78" i="5"/>
  <c r="H78" i="5"/>
  <c r="J78" i="5"/>
  <c r="K78" i="5"/>
  <c r="L78" i="5"/>
  <c r="N78" i="5"/>
  <c r="O78" i="5"/>
  <c r="P78" i="5"/>
  <c r="R78" i="5"/>
  <c r="S78" i="5"/>
  <c r="T78" i="5"/>
  <c r="G64" i="5"/>
  <c r="H64" i="5"/>
  <c r="J64" i="5"/>
  <c r="K64" i="5"/>
  <c r="L64" i="5"/>
  <c r="N64" i="5"/>
  <c r="O64" i="5"/>
  <c r="P64" i="5"/>
  <c r="R64" i="5"/>
  <c r="S64" i="5"/>
  <c r="T64" i="5"/>
  <c r="F64" i="5"/>
  <c r="Q64" i="5" l="1"/>
  <c r="E78" i="5"/>
  <c r="I96" i="5"/>
  <c r="E57" i="5"/>
  <c r="I104" i="5"/>
  <c r="I121" i="5"/>
  <c r="I139" i="5"/>
  <c r="I155" i="5"/>
  <c r="I185" i="5"/>
  <c r="I206" i="5"/>
  <c r="I229" i="5"/>
  <c r="I249" i="5"/>
  <c r="I265" i="5"/>
  <c r="I295" i="5"/>
  <c r="I310" i="5"/>
  <c r="I320" i="5"/>
  <c r="Q325" i="5"/>
  <c r="E56" i="5"/>
  <c r="T11" i="5"/>
  <c r="O11" i="5"/>
  <c r="E150" i="5"/>
  <c r="Q150" i="5"/>
  <c r="Q110" i="5"/>
  <c r="E320" i="5"/>
  <c r="M325" i="5"/>
  <c r="L11" i="5"/>
  <c r="G11" i="5"/>
  <c r="E109" i="5"/>
  <c r="I55" i="5"/>
  <c r="S101" i="5"/>
  <c r="Q101" i="5" s="1"/>
  <c r="Q109" i="5"/>
  <c r="I78" i="5"/>
  <c r="H54" i="5"/>
  <c r="H11" i="5"/>
  <c r="I109" i="5"/>
  <c r="I64" i="5"/>
  <c r="M78" i="5"/>
  <c r="Q96" i="5"/>
  <c r="M58" i="5"/>
  <c r="I112" i="5"/>
  <c r="I130" i="5"/>
  <c r="I146" i="5"/>
  <c r="I172" i="5"/>
  <c r="I196" i="5"/>
  <c r="I240" i="5"/>
  <c r="I254" i="5"/>
  <c r="I273" i="5"/>
  <c r="I303" i="5"/>
  <c r="I316" i="5"/>
  <c r="I325" i="5"/>
  <c r="M56" i="5"/>
  <c r="Q55" i="5"/>
  <c r="R11" i="5"/>
  <c r="M150" i="5"/>
  <c r="M110" i="5"/>
  <c r="M109" i="5"/>
  <c r="E64" i="5"/>
  <c r="E58" i="5"/>
  <c r="I56" i="5"/>
  <c r="M55" i="5"/>
  <c r="N11" i="5"/>
  <c r="M225" i="5"/>
  <c r="M64" i="5"/>
  <c r="Q78" i="5"/>
  <c r="M96" i="5"/>
  <c r="I58" i="5"/>
  <c r="M104" i="5"/>
  <c r="E112" i="5"/>
  <c r="Q112" i="5"/>
  <c r="M121" i="5"/>
  <c r="E130" i="5"/>
  <c r="Q130" i="5"/>
  <c r="M139" i="5"/>
  <c r="E146" i="5"/>
  <c r="Q146" i="5"/>
  <c r="M155" i="5"/>
  <c r="E172" i="5"/>
  <c r="Q172" i="5"/>
  <c r="M185" i="5"/>
  <c r="E196" i="5"/>
  <c r="Q196" i="5"/>
  <c r="M206" i="5"/>
  <c r="M217" i="5"/>
  <c r="M229" i="5"/>
  <c r="E240" i="5"/>
  <c r="Q240" i="5"/>
  <c r="M249" i="5"/>
  <c r="E254" i="5"/>
  <c r="Q254" i="5"/>
  <c r="M265" i="5"/>
  <c r="E273" i="5"/>
  <c r="Q273" i="5"/>
  <c r="Q289" i="5"/>
  <c r="M295" i="5"/>
  <c r="E303" i="5"/>
  <c r="Q303" i="5"/>
  <c r="M310" i="5"/>
  <c r="E316" i="5"/>
  <c r="Q316" i="5"/>
  <c r="M320" i="5"/>
  <c r="E325" i="5"/>
  <c r="E55" i="5"/>
  <c r="Q56" i="5"/>
  <c r="P11" i="5"/>
  <c r="K11" i="5"/>
  <c r="M101" i="5"/>
  <c r="I150" i="5"/>
  <c r="S108" i="5"/>
  <c r="G108" i="5"/>
  <c r="L108" i="5"/>
  <c r="H108" i="5"/>
  <c r="T108" i="5"/>
  <c r="P108" i="5"/>
  <c r="F54" i="5"/>
  <c r="K108" i="5"/>
  <c r="F53" i="5"/>
  <c r="O108" i="5"/>
  <c r="M108" i="5" s="1"/>
  <c r="O54" i="5"/>
  <c r="F101" i="5"/>
  <c r="E101" i="5" s="1"/>
  <c r="N54" i="5"/>
  <c r="K54" i="5"/>
  <c r="J54" i="5"/>
  <c r="R54" i="5"/>
  <c r="G54" i="5"/>
  <c r="S54" i="5"/>
  <c r="T54" i="5"/>
  <c r="P54" i="5"/>
  <c r="L54" i="5"/>
  <c r="J101" i="5"/>
  <c r="I101" i="5" s="1"/>
  <c r="S11" i="5" l="1"/>
  <c r="Q11" i="5" s="1"/>
  <c r="Q54" i="5"/>
  <c r="I54" i="5"/>
  <c r="E54" i="5"/>
  <c r="F11" i="5"/>
  <c r="E11" i="5" s="1"/>
  <c r="J11" i="5"/>
  <c r="I11" i="5" s="1"/>
  <c r="M54" i="5"/>
  <c r="Q108" i="5"/>
  <c r="M11" i="5"/>
  <c r="T32" i="5"/>
  <c r="F289" i="5" l="1"/>
  <c r="E289" i="5" s="1"/>
  <c r="F227" i="5"/>
  <c r="E227" i="5" s="1"/>
  <c r="J289" i="5"/>
  <c r="I289" i="5" s="1"/>
  <c r="J227" i="5"/>
  <c r="I227" i="5" s="1"/>
  <c r="J225" i="5" l="1"/>
  <c r="I225" i="5" s="1"/>
  <c r="F225" i="5"/>
  <c r="E225" i="5" s="1"/>
  <c r="F294" i="5"/>
  <c r="G294" i="5"/>
  <c r="H294" i="5"/>
  <c r="J294" i="5"/>
  <c r="K294" i="5"/>
  <c r="L294" i="5"/>
  <c r="O294" i="5"/>
  <c r="P294" i="5"/>
  <c r="S294" i="5"/>
  <c r="T294" i="5"/>
  <c r="G216" i="5"/>
  <c r="H216" i="5"/>
  <c r="J216" i="5"/>
  <c r="K216" i="5"/>
  <c r="L216" i="5"/>
  <c r="O216" i="5"/>
  <c r="P216" i="5"/>
  <c r="S216" i="5"/>
  <c r="T216" i="5"/>
  <c r="F216" i="5"/>
  <c r="G205" i="5"/>
  <c r="H205" i="5"/>
  <c r="J205" i="5"/>
  <c r="K205" i="5"/>
  <c r="L205" i="5"/>
  <c r="O205" i="5"/>
  <c r="P205" i="5"/>
  <c r="S205" i="5"/>
  <c r="T205" i="5"/>
  <c r="F205" i="5"/>
  <c r="O138" i="5"/>
  <c r="P138" i="5"/>
  <c r="S138" i="5"/>
  <c r="T138" i="5"/>
  <c r="G138" i="5"/>
  <c r="H138" i="5"/>
  <c r="J138" i="5"/>
  <c r="K138" i="5"/>
  <c r="L138" i="5"/>
  <c r="M138" i="5" l="1"/>
  <c r="I205" i="5"/>
  <c r="M294" i="5"/>
  <c r="Q138" i="5"/>
  <c r="Q294" i="5"/>
  <c r="E205" i="5"/>
  <c r="M205" i="5"/>
  <c r="Q216" i="5"/>
  <c r="I138" i="5"/>
  <c r="I216" i="5"/>
  <c r="E294" i="5"/>
  <c r="Q205" i="5"/>
  <c r="E216" i="5"/>
  <c r="M216" i="5"/>
  <c r="I294" i="5"/>
  <c r="R332" i="5"/>
  <c r="N332" i="5"/>
  <c r="J332" i="5"/>
  <c r="I332" i="5" s="1"/>
  <c r="F332" i="5"/>
  <c r="E332" i="5" s="1"/>
  <c r="T329" i="5"/>
  <c r="S329" i="5"/>
  <c r="R329" i="5"/>
  <c r="P329" i="5"/>
  <c r="P328" i="5" s="1"/>
  <c r="P324" i="5" s="1"/>
  <c r="O329" i="5"/>
  <c r="O328" i="5" s="1"/>
  <c r="M328" i="5" s="1"/>
  <c r="N329" i="5"/>
  <c r="L329" i="5"/>
  <c r="L328" i="5" s="1"/>
  <c r="L324" i="5" s="1"/>
  <c r="K329" i="5"/>
  <c r="K328" i="5" s="1"/>
  <c r="J329" i="5"/>
  <c r="H329" i="5"/>
  <c r="G329" i="5"/>
  <c r="G328" i="5" s="1"/>
  <c r="F329" i="5"/>
  <c r="T328" i="5"/>
  <c r="S328" i="5"/>
  <c r="R324" i="5"/>
  <c r="N324" i="5"/>
  <c r="J324" i="5"/>
  <c r="F324" i="5"/>
  <c r="T319" i="5"/>
  <c r="S319" i="5"/>
  <c r="P319" i="5"/>
  <c r="O319" i="5"/>
  <c r="L319" i="5"/>
  <c r="K319" i="5"/>
  <c r="J319" i="5"/>
  <c r="H319" i="5"/>
  <c r="G319" i="5"/>
  <c r="F319" i="5"/>
  <c r="T309" i="5"/>
  <c r="S309" i="5"/>
  <c r="P309" i="5"/>
  <c r="O309" i="5"/>
  <c r="L309" i="5"/>
  <c r="K309" i="5"/>
  <c r="J309" i="5"/>
  <c r="H309" i="5"/>
  <c r="G309" i="5"/>
  <c r="F309" i="5"/>
  <c r="T302" i="5"/>
  <c r="S302" i="5"/>
  <c r="P302" i="5"/>
  <c r="O302" i="5"/>
  <c r="L302" i="5"/>
  <c r="K302" i="5"/>
  <c r="J302" i="5"/>
  <c r="H302" i="5"/>
  <c r="G302" i="5"/>
  <c r="F302" i="5"/>
  <c r="T288" i="5"/>
  <c r="S288" i="5"/>
  <c r="P288" i="5"/>
  <c r="O288" i="5"/>
  <c r="L288" i="5"/>
  <c r="K288" i="5"/>
  <c r="J288" i="5"/>
  <c r="H288" i="5"/>
  <c r="G288" i="5"/>
  <c r="E288" i="5" s="1"/>
  <c r="T272" i="5"/>
  <c r="S272" i="5"/>
  <c r="P272" i="5"/>
  <c r="O272" i="5"/>
  <c r="M272" i="5" s="1"/>
  <c r="L272" i="5"/>
  <c r="K272" i="5"/>
  <c r="J272" i="5"/>
  <c r="H272" i="5"/>
  <c r="G272" i="5"/>
  <c r="F272" i="5"/>
  <c r="T264" i="5"/>
  <c r="S264" i="5"/>
  <c r="Q264" i="5" s="1"/>
  <c r="P264" i="5"/>
  <c r="O264" i="5"/>
  <c r="L264" i="5"/>
  <c r="K264" i="5"/>
  <c r="J264" i="5"/>
  <c r="H264" i="5"/>
  <c r="G264" i="5"/>
  <c r="F264" i="5"/>
  <c r="T253" i="5"/>
  <c r="S253" i="5"/>
  <c r="P253" i="5"/>
  <c r="O253" i="5"/>
  <c r="M253" i="5" s="1"/>
  <c r="L253" i="5"/>
  <c r="K253" i="5"/>
  <c r="J253" i="5"/>
  <c r="H253" i="5"/>
  <c r="G253" i="5"/>
  <c r="F253" i="5"/>
  <c r="T248" i="5"/>
  <c r="S248" i="5"/>
  <c r="Q248" i="5" s="1"/>
  <c r="P248" i="5"/>
  <c r="O248" i="5"/>
  <c r="L248" i="5"/>
  <c r="K248" i="5"/>
  <c r="J248" i="5"/>
  <c r="H248" i="5"/>
  <c r="G248" i="5"/>
  <c r="F248" i="5"/>
  <c r="T239" i="5"/>
  <c r="S239" i="5"/>
  <c r="P239" i="5"/>
  <c r="O239" i="5"/>
  <c r="M239" i="5" s="1"/>
  <c r="L239" i="5"/>
  <c r="K239" i="5"/>
  <c r="J239" i="5"/>
  <c r="H239" i="5"/>
  <c r="G239" i="5"/>
  <c r="F239" i="5"/>
  <c r="T228" i="5"/>
  <c r="S228" i="5"/>
  <c r="Q228" i="5" s="1"/>
  <c r="P228" i="5"/>
  <c r="O228" i="5"/>
  <c r="L228" i="5"/>
  <c r="K228" i="5"/>
  <c r="J228" i="5"/>
  <c r="H228" i="5"/>
  <c r="G228" i="5"/>
  <c r="F228" i="5"/>
  <c r="J219" i="5"/>
  <c r="I219" i="5" s="1"/>
  <c r="F219" i="5"/>
  <c r="E219" i="5" s="1"/>
  <c r="T195" i="5"/>
  <c r="S195" i="5"/>
  <c r="Q195" i="5" s="1"/>
  <c r="P195" i="5"/>
  <c r="O195" i="5"/>
  <c r="L195" i="5"/>
  <c r="K195" i="5"/>
  <c r="J195" i="5"/>
  <c r="H195" i="5"/>
  <c r="G195" i="5"/>
  <c r="F195" i="5"/>
  <c r="T184" i="5"/>
  <c r="S184" i="5"/>
  <c r="P184" i="5"/>
  <c r="O184" i="5"/>
  <c r="M184" i="5" s="1"/>
  <c r="L184" i="5"/>
  <c r="K184" i="5"/>
  <c r="J184" i="5"/>
  <c r="H184" i="5"/>
  <c r="G184" i="5"/>
  <c r="F184" i="5"/>
  <c r="T171" i="5"/>
  <c r="S171" i="5"/>
  <c r="Q171" i="5" s="1"/>
  <c r="P171" i="5"/>
  <c r="O171" i="5"/>
  <c r="L171" i="5"/>
  <c r="K171" i="5"/>
  <c r="J171" i="5"/>
  <c r="H171" i="5"/>
  <c r="G171" i="5"/>
  <c r="F171" i="5"/>
  <c r="T154" i="5"/>
  <c r="S154" i="5"/>
  <c r="P154" i="5"/>
  <c r="O154" i="5"/>
  <c r="M154" i="5" s="1"/>
  <c r="L154" i="5"/>
  <c r="K154" i="5"/>
  <c r="J154" i="5"/>
  <c r="H154" i="5"/>
  <c r="G154" i="5"/>
  <c r="F154" i="5"/>
  <c r="T149" i="5"/>
  <c r="S149" i="5"/>
  <c r="Q149" i="5" s="1"/>
  <c r="P149" i="5"/>
  <c r="O149" i="5"/>
  <c r="L149" i="5"/>
  <c r="K149" i="5"/>
  <c r="I149" i="5" s="1"/>
  <c r="H149" i="5"/>
  <c r="G149" i="5"/>
  <c r="F138" i="5"/>
  <c r="E138" i="5" s="1"/>
  <c r="T129" i="5"/>
  <c r="S129" i="5"/>
  <c r="P129" i="5"/>
  <c r="O129" i="5"/>
  <c r="L129" i="5"/>
  <c r="K129" i="5"/>
  <c r="J129" i="5"/>
  <c r="H129" i="5"/>
  <c r="G129" i="5"/>
  <c r="F129" i="5"/>
  <c r="T120" i="5"/>
  <c r="S120" i="5"/>
  <c r="P120" i="5"/>
  <c r="O120" i="5"/>
  <c r="L120" i="5"/>
  <c r="K120" i="5"/>
  <c r="J120" i="5"/>
  <c r="I120" i="5" s="1"/>
  <c r="H120" i="5"/>
  <c r="G120" i="5"/>
  <c r="F120" i="5"/>
  <c r="T111" i="5"/>
  <c r="S111" i="5"/>
  <c r="P111" i="5"/>
  <c r="O111" i="5"/>
  <c r="L111" i="5"/>
  <c r="K111" i="5"/>
  <c r="J111" i="5"/>
  <c r="H111" i="5"/>
  <c r="G111" i="5"/>
  <c r="F111" i="5"/>
  <c r="T102" i="5"/>
  <c r="S102" i="5"/>
  <c r="P102" i="5"/>
  <c r="O102" i="5"/>
  <c r="L102" i="5"/>
  <c r="K102" i="5"/>
  <c r="H102" i="5"/>
  <c r="H12" i="5" s="1"/>
  <c r="G102" i="5"/>
  <c r="G12" i="5" s="1"/>
  <c r="E171" i="5" l="1"/>
  <c r="E195" i="5"/>
  <c r="E228" i="5"/>
  <c r="E248" i="5"/>
  <c r="E264" i="5"/>
  <c r="I302" i="5"/>
  <c r="I319" i="5"/>
  <c r="I329" i="5"/>
  <c r="M111" i="5"/>
  <c r="Q120" i="5"/>
  <c r="M129" i="5"/>
  <c r="M288" i="5"/>
  <c r="Q302" i="5"/>
  <c r="M309" i="5"/>
  <c r="Q319" i="5"/>
  <c r="I328" i="5"/>
  <c r="E111" i="5"/>
  <c r="Q111" i="5"/>
  <c r="M120" i="5"/>
  <c r="E129" i="5"/>
  <c r="Q129" i="5"/>
  <c r="I171" i="5"/>
  <c r="I195" i="5"/>
  <c r="I228" i="5"/>
  <c r="I248" i="5"/>
  <c r="I264" i="5"/>
  <c r="Q288" i="5"/>
  <c r="M302" i="5"/>
  <c r="E309" i="5"/>
  <c r="Q309" i="5"/>
  <c r="M319" i="5"/>
  <c r="Q328" i="5"/>
  <c r="M329" i="5"/>
  <c r="M332" i="5"/>
  <c r="N12" i="5"/>
  <c r="P100" i="5"/>
  <c r="P12" i="5"/>
  <c r="Q332" i="5"/>
  <c r="R12" i="5"/>
  <c r="K100" i="5"/>
  <c r="K12" i="5"/>
  <c r="I154" i="5"/>
  <c r="I184" i="5"/>
  <c r="I239" i="5"/>
  <c r="I253" i="5"/>
  <c r="I272" i="5"/>
  <c r="E302" i="5"/>
  <c r="E319" i="5"/>
  <c r="E329" i="5"/>
  <c r="O100" i="5"/>
  <c r="M102" i="5"/>
  <c r="O12" i="5"/>
  <c r="S100" i="5"/>
  <c r="Q102" i="5"/>
  <c r="S12" i="5"/>
  <c r="E120" i="5"/>
  <c r="L100" i="5"/>
  <c r="L12" i="5"/>
  <c r="T100" i="5"/>
  <c r="T12" i="5"/>
  <c r="I111" i="5"/>
  <c r="I129" i="5"/>
  <c r="E149" i="5"/>
  <c r="M149" i="5"/>
  <c r="E154" i="5"/>
  <c r="Q154" i="5"/>
  <c r="M171" i="5"/>
  <c r="E184" i="5"/>
  <c r="Q184" i="5"/>
  <c r="M195" i="5"/>
  <c r="M228" i="5"/>
  <c r="E239" i="5"/>
  <c r="Q239" i="5"/>
  <c r="M248" i="5"/>
  <c r="E253" i="5"/>
  <c r="Q253" i="5"/>
  <c r="M264" i="5"/>
  <c r="E272" i="5"/>
  <c r="Q272" i="5"/>
  <c r="I288" i="5"/>
  <c r="I309" i="5"/>
  <c r="Q329" i="5"/>
  <c r="S224" i="5"/>
  <c r="G224" i="5"/>
  <c r="L224" i="5"/>
  <c r="P107" i="5"/>
  <c r="H224" i="5"/>
  <c r="K107" i="5"/>
  <c r="J217" i="5"/>
  <c r="J110" i="5"/>
  <c r="I110" i="5" s="1"/>
  <c r="F107" i="5"/>
  <c r="E107" i="5" s="1"/>
  <c r="F110" i="5"/>
  <c r="E110" i="5" s="1"/>
  <c r="O224" i="5"/>
  <c r="T224" i="5"/>
  <c r="K224" i="5"/>
  <c r="P224" i="5"/>
  <c r="H100" i="5"/>
  <c r="H107" i="5"/>
  <c r="T107" i="5"/>
  <c r="T99" i="5" s="1"/>
  <c r="F224" i="5"/>
  <c r="S324" i="5"/>
  <c r="G107" i="5"/>
  <c r="K324" i="5"/>
  <c r="I324" i="5" s="1"/>
  <c r="L107" i="5"/>
  <c r="S107" i="5"/>
  <c r="J224" i="5"/>
  <c r="J107" i="5"/>
  <c r="O107" i="5"/>
  <c r="O324" i="5"/>
  <c r="M324" i="5" s="1"/>
  <c r="G100" i="5"/>
  <c r="F217" i="5"/>
  <c r="E217" i="5" s="1"/>
  <c r="N330" i="5"/>
  <c r="M330" i="5" s="1"/>
  <c r="R330" i="5"/>
  <c r="Q330" i="5" s="1"/>
  <c r="J330" i="5"/>
  <c r="I330" i="5" s="1"/>
  <c r="F330" i="5"/>
  <c r="E330" i="5" s="1"/>
  <c r="H328" i="5"/>
  <c r="H324" i="5" s="1"/>
  <c r="G324" i="5"/>
  <c r="T324" i="5"/>
  <c r="Q224" i="5" l="1"/>
  <c r="K99" i="5"/>
  <c r="I107" i="5"/>
  <c r="E324" i="5"/>
  <c r="Q324" i="5"/>
  <c r="M224" i="5"/>
  <c r="E328" i="5"/>
  <c r="M100" i="5"/>
  <c r="M107" i="5"/>
  <c r="P99" i="5"/>
  <c r="Q100" i="5"/>
  <c r="S99" i="5"/>
  <c r="Q99" i="5" s="1"/>
  <c r="Q107" i="5"/>
  <c r="J108" i="5"/>
  <c r="I108" i="5" s="1"/>
  <c r="I217" i="5"/>
  <c r="L99" i="5"/>
  <c r="E224" i="5"/>
  <c r="Q12" i="5"/>
  <c r="I224" i="5"/>
  <c r="H99" i="5"/>
  <c r="M12" i="5"/>
  <c r="J102" i="5"/>
  <c r="F108" i="5"/>
  <c r="E108" i="5" s="1"/>
  <c r="F102" i="5"/>
  <c r="G99" i="5"/>
  <c r="J100" i="5"/>
  <c r="O99" i="5"/>
  <c r="M99" i="5" s="1"/>
  <c r="F99" i="5"/>
  <c r="J99" i="5"/>
  <c r="E99" i="5" l="1"/>
  <c r="I99" i="5"/>
  <c r="I100" i="5"/>
  <c r="I102" i="5"/>
  <c r="J12" i="5"/>
  <c r="I12" i="5" s="1"/>
  <c r="E102" i="5"/>
  <c r="F12" i="5"/>
  <c r="E12" i="5" s="1"/>
  <c r="F100" i="5"/>
  <c r="T77" i="5"/>
  <c r="S77" i="5"/>
  <c r="R77" i="5"/>
  <c r="P77" i="5"/>
  <c r="O77" i="5"/>
  <c r="N77" i="5"/>
  <c r="L77" i="5"/>
  <c r="K77" i="5"/>
  <c r="J77" i="5"/>
  <c r="H77" i="5"/>
  <c r="G77" i="5"/>
  <c r="E77" i="5" s="1"/>
  <c r="T57" i="5"/>
  <c r="S57" i="5"/>
  <c r="R57" i="5"/>
  <c r="P57" i="5"/>
  <c r="O57" i="5"/>
  <c r="N57" i="5"/>
  <c r="L57" i="5"/>
  <c r="K57" i="5"/>
  <c r="J57" i="5"/>
  <c r="I57" i="5" s="1"/>
  <c r="M57" i="5" l="1"/>
  <c r="I77" i="5"/>
  <c r="Q77" i="5"/>
  <c r="Q57" i="5"/>
  <c r="M77" i="5"/>
  <c r="E100" i="5"/>
  <c r="G53" i="5"/>
  <c r="P53" i="5"/>
  <c r="H53" i="5"/>
  <c r="K53" i="5"/>
  <c r="L53" i="5"/>
  <c r="R53" i="5"/>
  <c r="N53" i="5"/>
  <c r="S53" i="5"/>
  <c r="J53" i="5"/>
  <c r="O53" i="5"/>
  <c r="T53" i="5"/>
  <c r="M53" i="5" l="1"/>
  <c r="E53" i="5"/>
  <c r="Q53" i="5"/>
  <c r="I53" i="5"/>
  <c r="T49" i="5"/>
  <c r="S49" i="5"/>
  <c r="R49" i="5"/>
  <c r="P49" i="5"/>
  <c r="O49" i="5"/>
  <c r="N49" i="5"/>
  <c r="L49" i="5"/>
  <c r="K49" i="5"/>
  <c r="J49" i="5"/>
  <c r="H49" i="5"/>
  <c r="G49" i="5"/>
  <c r="F49" i="5"/>
  <c r="T48" i="5"/>
  <c r="S48" i="5"/>
  <c r="R48" i="5"/>
  <c r="P48" i="5"/>
  <c r="O48" i="5"/>
  <c r="N48" i="5"/>
  <c r="L48" i="5"/>
  <c r="K48" i="5"/>
  <c r="J48" i="5"/>
  <c r="G48" i="5"/>
  <c r="F48" i="5"/>
  <c r="E48" i="5" s="1"/>
  <c r="K43" i="5"/>
  <c r="G43" i="5"/>
  <c r="T44" i="5"/>
  <c r="S44" i="5"/>
  <c r="R44" i="5"/>
  <c r="Q44" i="5" s="1"/>
  <c r="P44" i="5"/>
  <c r="O44" i="5"/>
  <c r="N44" i="5"/>
  <c r="L44" i="5"/>
  <c r="K44" i="5"/>
  <c r="J44" i="5"/>
  <c r="H44" i="5"/>
  <c r="G44" i="5"/>
  <c r="F44" i="5"/>
  <c r="T43" i="5"/>
  <c r="S43" i="5"/>
  <c r="P43" i="5"/>
  <c r="O43" i="5"/>
  <c r="L43" i="5"/>
  <c r="J43" i="5"/>
  <c r="H43" i="5"/>
  <c r="F43" i="5"/>
  <c r="E43" i="5" l="1"/>
  <c r="E44" i="5"/>
  <c r="I48" i="5"/>
  <c r="I43" i="5"/>
  <c r="M44" i="5"/>
  <c r="I44" i="5"/>
  <c r="M48" i="5"/>
  <c r="Q48" i="5"/>
  <c r="Q49" i="5"/>
  <c r="M49" i="5"/>
  <c r="I49" i="5"/>
  <c r="E49" i="5"/>
  <c r="R43" i="5"/>
  <c r="Q43" i="5" s="1"/>
  <c r="N43" i="5"/>
  <c r="M43" i="5" s="1"/>
  <c r="T37" i="5" l="1"/>
  <c r="S37" i="5"/>
  <c r="R37" i="5"/>
  <c r="Q37" i="5" s="1"/>
  <c r="P37" i="5"/>
  <c r="O37" i="5"/>
  <c r="N37" i="5"/>
  <c r="L37" i="5"/>
  <c r="K37" i="5"/>
  <c r="J37" i="5"/>
  <c r="H37" i="5"/>
  <c r="G37" i="5"/>
  <c r="F37" i="5"/>
  <c r="E37" i="5" s="1"/>
  <c r="T36" i="5"/>
  <c r="S36" i="5"/>
  <c r="P36" i="5"/>
  <c r="O36" i="5"/>
  <c r="N36" i="5"/>
  <c r="L36" i="5"/>
  <c r="K36" i="5"/>
  <c r="J36" i="5"/>
  <c r="H36" i="5"/>
  <c r="G36" i="5"/>
  <c r="F36" i="5"/>
  <c r="S32" i="5"/>
  <c r="R32" i="5"/>
  <c r="P32" i="5"/>
  <c r="O32" i="5"/>
  <c r="N32" i="5"/>
  <c r="M32" i="5" s="1"/>
  <c r="L32" i="5"/>
  <c r="K32" i="5"/>
  <c r="J32" i="5"/>
  <c r="I32" i="5" s="1"/>
  <c r="H32" i="5"/>
  <c r="G32" i="5"/>
  <c r="F32" i="5"/>
  <c r="T31" i="5"/>
  <c r="S31" i="5"/>
  <c r="R31" i="5"/>
  <c r="P31" i="5"/>
  <c r="O31" i="5"/>
  <c r="N31" i="5"/>
  <c r="M31" i="5" s="1"/>
  <c r="L31" i="5"/>
  <c r="K31" i="5"/>
  <c r="J31" i="5"/>
  <c r="I31" i="5" s="1"/>
  <c r="H31" i="5"/>
  <c r="G31" i="5"/>
  <c r="F31" i="5"/>
  <c r="T25" i="5"/>
  <c r="S25" i="5"/>
  <c r="R25" i="5"/>
  <c r="P25" i="5"/>
  <c r="O25" i="5"/>
  <c r="N25" i="5"/>
  <c r="M25" i="5" s="1"/>
  <c r="L25" i="5"/>
  <c r="K25" i="5"/>
  <c r="J25" i="5"/>
  <c r="I25" i="5" s="1"/>
  <c r="H25" i="5"/>
  <c r="G25" i="5"/>
  <c r="F25" i="5"/>
  <c r="T24" i="5"/>
  <c r="S24" i="5"/>
  <c r="R24" i="5"/>
  <c r="P24" i="5"/>
  <c r="O24" i="5"/>
  <c r="N24" i="5"/>
  <c r="M24" i="5" s="1"/>
  <c r="L24" i="5"/>
  <c r="K24" i="5"/>
  <c r="J24" i="5"/>
  <c r="I24" i="5" s="1"/>
  <c r="H24" i="5"/>
  <c r="G24" i="5"/>
  <c r="F24" i="5"/>
  <c r="J21" i="5"/>
  <c r="I21" i="5" s="1"/>
  <c r="F21" i="5"/>
  <c r="E21" i="5" s="1"/>
  <c r="T18" i="5"/>
  <c r="S18" i="5"/>
  <c r="R18" i="5"/>
  <c r="P18" i="5"/>
  <c r="P14" i="5" s="1"/>
  <c r="P10" i="5" s="1"/>
  <c r="O18" i="5"/>
  <c r="N18" i="5"/>
  <c r="L18" i="5"/>
  <c r="L14" i="5" s="1"/>
  <c r="L10" i="5" s="1"/>
  <c r="K18" i="5"/>
  <c r="K14" i="5" s="1"/>
  <c r="K10" i="5" s="1"/>
  <c r="J18" i="5"/>
  <c r="H18" i="5"/>
  <c r="G18" i="5"/>
  <c r="G14" i="5" s="1"/>
  <c r="G10" i="5" s="1"/>
  <c r="F18" i="5"/>
  <c r="T17" i="5"/>
  <c r="S17" i="5"/>
  <c r="P17" i="5"/>
  <c r="P13" i="5" s="1"/>
  <c r="P9" i="5" s="1"/>
  <c r="O17" i="5"/>
  <c r="O13" i="5" s="1"/>
  <c r="O9" i="5" s="1"/>
  <c r="L17" i="5"/>
  <c r="L13" i="5" s="1"/>
  <c r="L9" i="5" s="1"/>
  <c r="K17" i="5"/>
  <c r="H17" i="5"/>
  <c r="G17" i="5"/>
  <c r="G13" i="5" s="1"/>
  <c r="G9" i="5" s="1"/>
  <c r="K13" i="5" l="1"/>
  <c r="K9" i="5" s="1"/>
  <c r="S13" i="5"/>
  <c r="S9" i="5" s="1"/>
  <c r="H14" i="5"/>
  <c r="H10" i="5" s="1"/>
  <c r="M18" i="5"/>
  <c r="N14" i="5"/>
  <c r="S14" i="5"/>
  <c r="S10" i="5" s="1"/>
  <c r="E24" i="5"/>
  <c r="E25" i="5"/>
  <c r="E31" i="5"/>
  <c r="E32" i="5"/>
  <c r="Q36" i="5"/>
  <c r="M37" i="5"/>
  <c r="E18" i="5"/>
  <c r="F14" i="5"/>
  <c r="H13" i="5"/>
  <c r="H9" i="5" s="1"/>
  <c r="Q18" i="5"/>
  <c r="R14" i="5"/>
  <c r="T13" i="5"/>
  <c r="T9" i="5" s="1"/>
  <c r="I18" i="5"/>
  <c r="J14" i="5"/>
  <c r="O14" i="5"/>
  <c r="O10" i="5" s="1"/>
  <c r="T14" i="5"/>
  <c r="T10" i="5" s="1"/>
  <c r="Q24" i="5"/>
  <c r="Q25" i="5"/>
  <c r="Q31" i="5"/>
  <c r="Q32" i="5"/>
  <c r="I37" i="5"/>
  <c r="M36" i="5"/>
  <c r="I36" i="5"/>
  <c r="E36" i="5"/>
  <c r="F17" i="5"/>
  <c r="E17" i="5" s="1"/>
  <c r="N17" i="5"/>
  <c r="M17" i="5" s="1"/>
  <c r="J17" i="5"/>
  <c r="I17" i="5" s="1"/>
  <c r="R17" i="5"/>
  <c r="F13" i="5" l="1"/>
  <c r="E13" i="5" s="1"/>
  <c r="J13" i="5"/>
  <c r="J9" i="5" s="1"/>
  <c r="I9" i="5" s="1"/>
  <c r="R10" i="5"/>
  <c r="Q10" i="5" s="1"/>
  <c r="Q14" i="5"/>
  <c r="M14" i="5"/>
  <c r="N10" i="5"/>
  <c r="M10" i="5" s="1"/>
  <c r="I14" i="5"/>
  <c r="J10" i="5"/>
  <c r="I10" i="5" s="1"/>
  <c r="E14" i="5"/>
  <c r="F10" i="5"/>
  <c r="E10" i="5" s="1"/>
  <c r="Q17" i="5"/>
  <c r="R13" i="5"/>
  <c r="Q13" i="5" s="1"/>
  <c r="N13" i="5"/>
  <c r="M13" i="5" s="1"/>
  <c r="I13" i="5"/>
  <c r="F9" i="5" l="1"/>
  <c r="E9" i="5" s="1"/>
  <c r="R9" i="5"/>
  <c r="Q9" i="5" s="1"/>
  <c r="N9" i="5"/>
  <c r="M9" i="5" s="1"/>
</calcChain>
</file>

<file path=xl/sharedStrings.xml><?xml version="1.0" encoding="utf-8"?>
<sst xmlns="http://schemas.openxmlformats.org/spreadsheetml/2006/main" count="574" uniqueCount="433">
  <si>
    <t>პროგრამული კოდი</t>
  </si>
  <si>
    <t>N</t>
  </si>
  <si>
    <t>პრიორიტეტებისა და მათ ფარგლებში განხორციელებული პროგრამის/ქვეპროგრამისა და ღონისძიების დასახელება</t>
  </si>
  <si>
    <t>2018 წელი</t>
  </si>
  <si>
    <t>2019 წელი</t>
  </si>
  <si>
    <t>1.1</t>
  </si>
  <si>
    <t>1.2</t>
  </si>
  <si>
    <t>1.3</t>
  </si>
  <si>
    <t>35 01</t>
  </si>
  <si>
    <t>35 01 01</t>
  </si>
  <si>
    <t>სულ</t>
  </si>
  <si>
    <t>დაფინანსება*</t>
  </si>
  <si>
    <t>მ.შ. სახელმწიფო ბიუჯეტი</t>
  </si>
  <si>
    <t>მ.შ. დონორები</t>
  </si>
  <si>
    <t>მ.შ. კანონმდებლობით ნებადართული სხვა შემოსავლები</t>
  </si>
  <si>
    <t>მოსახლეობის ჯანმრთელობის დაცვის სფეროში პოლიტიკის შემუშავება</t>
  </si>
  <si>
    <t>მოსახლეობის სოციალური დაცვისა და საპენსიო უზრუნველყოფის სფეროში პოლიტიკის შემუშავება</t>
  </si>
  <si>
    <t>შრომისა და დასაქმების სისტემის რეფორმების მართვა</t>
  </si>
  <si>
    <t>შრომის, ჯანმრთელობისა და სოციალური დაცვის პროგრამების მართვა</t>
  </si>
  <si>
    <t>35 01 02</t>
  </si>
  <si>
    <t>პრიორიტეტი - ხელმისაწვდომი ხარისხიანი ჯანდაცვა, სოციალური უზრუნველყოფა და შრომის დაცვა</t>
  </si>
  <si>
    <t>2.1</t>
  </si>
  <si>
    <t>2.2</t>
  </si>
  <si>
    <t>2.3</t>
  </si>
  <si>
    <t>35 01 03</t>
  </si>
  <si>
    <t>სამედიცინო საქმიანობის რეგულირების პროგრამა</t>
  </si>
  <si>
    <t>სამედიცინო საქმიანობის რეგულირების მართვა</t>
  </si>
  <si>
    <t>სამედიცინო-სოციალური ექსპერტიზა და კონტროლის მართვა</t>
  </si>
  <si>
    <t>სამკურნალო საშუალებების ხარისხის სახელმწიფო კონტროლის მართვა</t>
  </si>
  <si>
    <t xml:space="preserve">საქართველოს შრომის, ჯანმრთლობისა და სოციალური დაცვის სამინისტროს ცენტრალური აპარატი </t>
  </si>
  <si>
    <t>5.1</t>
  </si>
  <si>
    <t>35 01 05</t>
  </si>
  <si>
    <t>ადამიანით ვაჭრობის (ტრეფიკინგის) მსხვერპლთა დაცვისა და დახმარების პროგრამის მართვა</t>
  </si>
  <si>
    <t>სასწრაფო გადაუდებელი დახმარება და სამედიცინო ტრანსპორტირება</t>
  </si>
  <si>
    <t>დაავადებათა კონტროლისა და ეპიდემიოლოგიური უსაფრთხოების პროგრამის მართვა</t>
  </si>
  <si>
    <t>საზოგადოებრივი ჯანმრთელობის დაცვა</t>
  </si>
  <si>
    <t>35 01 04</t>
  </si>
  <si>
    <t>მოსახლეობის სოციალური დაცვა. სოციალური დახმარებების, პენსიებისა და სხვადასხვა ფულადი თუ არაფულადი სახელმწიფო ბენეფიტების მიმღებთა გამოვლენა, დადგენა, აღრიცხვა, დახმარების დანიშვნა და გაცემის ორგანიზება;</t>
  </si>
  <si>
    <t>სამუშაოს მაძიებელთა რეგისტრაცია-კონსულტირება. სამუშაოს მაძიებელთა პროფესიული უნარების შეძენა-გაუმჯობესება, მათი თანხვედრა შრომის ბაზრის მოთხოვნებთან, სამუშაოს მაძიებელთა დასაქმების ხელშეწყობა.</t>
  </si>
  <si>
    <t>სოციალური და ჯანმრთელობის დაცვის პროგრამების მართვა</t>
  </si>
  <si>
    <t>მოსახლეობის ჯანმრთელობის დაცვა. სახელმწიფოს მიერ მოსახლეობის მედიცინო მომსახურებით უზრუნველყოფა. ჯანმრთელობის დაცვის სერვისებზე მოსახლეობის ფინანსური და გეოგრაფიული ხელმისაწვდომობა</t>
  </si>
  <si>
    <t>3.1</t>
  </si>
  <si>
    <t>4.1</t>
  </si>
  <si>
    <t>4.2</t>
  </si>
  <si>
    <t>4.3</t>
  </si>
  <si>
    <t>სახელმწიფო ზრუნვის, ადამიანით ვაჭრობის (ტრეფიკინგის) მსხვერპლთა დაცვა და დახმარების პროგრამა</t>
  </si>
  <si>
    <t>35 01 06</t>
  </si>
  <si>
    <t>6.1</t>
  </si>
  <si>
    <t>35 02</t>
  </si>
  <si>
    <t>მოსახლეობის სოციალური დაცვა</t>
  </si>
  <si>
    <t>35 02 01</t>
  </si>
  <si>
    <t>მოსახლეობის საპენსიო უზრუნველყოფა</t>
  </si>
  <si>
    <t>საპენსიო ასაკის მოსახლეობის პენსიით (ქალები 60 წელი, მამაკაცები 65 წელი) უზრუნველყოფა</t>
  </si>
  <si>
    <t>35 02 02</t>
  </si>
  <si>
    <t>მოსახლეობის მიზნობრივი ჯგუფების სოციალური დახმარება</t>
  </si>
  <si>
    <t xml:space="preserve">სიღარიბის ზღვარს ქვემოთ მყოფი ოჯახებისათვის საარსებო შემწეობები </t>
  </si>
  <si>
    <t>დემოგრაფიული მდგომარეობის გაუმჯობესების დახმარება</t>
  </si>
  <si>
    <t>საყოფაცხოვრებო სუბსიდია</t>
  </si>
  <si>
    <t>9 მაისის ერთჯერადი დახმარება</t>
  </si>
  <si>
    <t>საზღვარგარეთ გარდაცვლილთა გადმოსვენების 
ხარჯების ანაზღაურება</t>
  </si>
  <si>
    <t>2.2.1</t>
  </si>
  <si>
    <t>2.2.2</t>
  </si>
  <si>
    <t>2.2.3</t>
  </si>
  <si>
    <t>2.2.4</t>
  </si>
  <si>
    <t>2.2.5</t>
  </si>
  <si>
    <t>2.2.6</t>
  </si>
  <si>
    <t>2.2.7</t>
  </si>
  <si>
    <t>2.2.8</t>
  </si>
  <si>
    <t>2.2.9</t>
  </si>
  <si>
    <t>2.2.10</t>
  </si>
  <si>
    <t>2.1.2</t>
  </si>
  <si>
    <t>2.1.1</t>
  </si>
  <si>
    <t>35 02 03</t>
  </si>
  <si>
    <t>სოციალური რეაბილიტაცია და ბავშვზე ზრუნვა</t>
  </si>
  <si>
    <t xml:space="preserve">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t>
  </si>
  <si>
    <t>ორსულობის, მშობიარობის და ბავშვთა მოვლი,ს ასევე ახალშობილის შვილად აყვანის დახმარება</t>
  </si>
  <si>
    <t>რეინტეგრაციის შემწეობა</t>
  </si>
  <si>
    <t>ლტოლვილთა-დევნილთა და ჰუმანიტარული სტატუსის მქონე პირთა შემწეობები</t>
  </si>
  <si>
    <t>მიზნობრივი ჯგუფებისთვის სოციალური პაკეტი</t>
  </si>
  <si>
    <t>2.3.1</t>
  </si>
  <si>
    <t>2.3.2</t>
  </si>
  <si>
    <t>2.3.3</t>
  </si>
  <si>
    <t>2.3.4</t>
  </si>
  <si>
    <t>2.3.5</t>
  </si>
  <si>
    <t>2.3.6</t>
  </si>
  <si>
    <t>2.3.7</t>
  </si>
  <si>
    <t>2.3.8</t>
  </si>
  <si>
    <t>2.3.9</t>
  </si>
  <si>
    <t>2.3.10</t>
  </si>
  <si>
    <t>2.3.11</t>
  </si>
  <si>
    <t>2.3.12</t>
  </si>
  <si>
    <t>2.3.13</t>
  </si>
  <si>
    <t>2.3.14</t>
  </si>
  <si>
    <t>35 03</t>
  </si>
  <si>
    <t>მოსახლეობის ჯანმრთელობის დაცვა</t>
  </si>
  <si>
    <t>35 03 01</t>
  </si>
  <si>
    <t>მოსახლეობის საყოველთაო ჯანმრთელობის დაცვა</t>
  </si>
  <si>
    <t>35 03 02</t>
  </si>
  <si>
    <t>35 03 02 01</t>
  </si>
  <si>
    <t>დაავადებათა ადრეული გამოვლენა და სკრინინგი</t>
  </si>
  <si>
    <t xml:space="preserve">იმუნიზაცია </t>
  </si>
  <si>
    <t>35 03 02 02</t>
  </si>
  <si>
    <t>ეპიდზედამხედველობა</t>
  </si>
  <si>
    <t>35 03 02 03</t>
  </si>
  <si>
    <t>უსაფრთხო სისხლი</t>
  </si>
  <si>
    <t>35 03 02 04</t>
  </si>
  <si>
    <t>პროფესიულ დაავადებათა პრევენცია</t>
  </si>
  <si>
    <t>35 03 02 05</t>
  </si>
  <si>
    <t>35 03 02 06</t>
  </si>
  <si>
    <t>ინფექციური დაავადებების მართვა</t>
  </si>
  <si>
    <t>35 03 02 07</t>
  </si>
  <si>
    <t>ტუბერკულოზის მართვა</t>
  </si>
  <si>
    <t>აივ ინფექცია/შიდსის მართვა</t>
  </si>
  <si>
    <t>35 03 02 08</t>
  </si>
  <si>
    <t>დედათა და ბავშვთა ჯანმრთელობა</t>
  </si>
  <si>
    <t>35 03 02 09</t>
  </si>
  <si>
    <t>35 03 02 10</t>
  </si>
  <si>
    <t>ნარკომანიით დაავადებულ პაციენტთა მკურნალობა</t>
  </si>
  <si>
    <t>ჯანმრთელობის ხელშეწყობა</t>
  </si>
  <si>
    <t>35 03 02 11</t>
  </si>
  <si>
    <t>35 03 02 12</t>
  </si>
  <si>
    <t>C ჰეპატიტის მართვა</t>
  </si>
  <si>
    <t>35 03 03</t>
  </si>
  <si>
    <t>მოსახლეობის სამედიცინო მომსახურების მიწოდება პრიორიტეტულ სფეროებში</t>
  </si>
  <si>
    <t xml:space="preserve">ფსიქიკური ჯანმრთელობა </t>
  </si>
  <si>
    <t>35 03 03 01</t>
  </si>
  <si>
    <t>35 03 03 02</t>
  </si>
  <si>
    <t>დიაბეტის მართვა</t>
  </si>
  <si>
    <t>35 03 03 03</t>
  </si>
  <si>
    <t>ბავშვთა ონკოჰემატოლოგიური მომსახურება</t>
  </si>
  <si>
    <t>დიალიზი და თირკმლის ტრანსპლანტაცია</t>
  </si>
  <si>
    <t>35 03 03 04</t>
  </si>
  <si>
    <t>35 03 03 05</t>
  </si>
  <si>
    <t>ინკურაბელურ პაციენტთა პალიატიური მზრუნველობა</t>
  </si>
  <si>
    <t>35 03 03 06</t>
  </si>
  <si>
    <t>იშვიათი დაავადებების მქონე და მუდმივ ჩანაცვლებით მკურნალობას დაქვემდებარებულ პაციენტთა მკურნალობა</t>
  </si>
  <si>
    <t>35 03 03 07</t>
  </si>
  <si>
    <t>სოფლის ექიმი</t>
  </si>
  <si>
    <t>35 03 03 08</t>
  </si>
  <si>
    <t>რეფერალური მომსახურება</t>
  </si>
  <si>
    <t>35 03 03 09</t>
  </si>
  <si>
    <t>სამხედრო ძალებში გასაწვევ მოქალაქეთა სამედიცინო შემოწმება</t>
  </si>
  <si>
    <t>35 03 03 10</t>
  </si>
  <si>
    <t>35 03 04</t>
  </si>
  <si>
    <t>დიპლომისშემდგომი სამედიცინო განათლების პროგრამა</t>
  </si>
  <si>
    <t>35 04</t>
  </si>
  <si>
    <t>სამედიცინო დაწესებულებათა რეაბილიტაცია და აღჭურვა</t>
  </si>
  <si>
    <t>35 05</t>
  </si>
  <si>
    <t>შრომისა და დასაქმების სისტემის რეფორმების პროგრამა</t>
  </si>
  <si>
    <t>დასაქმების ხელშეწყობის მომსახურებათა განვითარება</t>
  </si>
  <si>
    <t>შრომის პირობების ინსპექტირება</t>
  </si>
  <si>
    <t>სამუშაოს მაძიებელთა პროფესიული მომზადება-გადამზადება და კვალიფიკაციის ამაღლება</t>
  </si>
  <si>
    <t>5.2</t>
  </si>
  <si>
    <t>5.3</t>
  </si>
  <si>
    <t>სამედიცინო დაწესებულებათა მშენებლობა, აღჭურვა და  ფუნქციონირების ხელშეწყობა</t>
  </si>
  <si>
    <t>2020 წელი</t>
  </si>
  <si>
    <t>1</t>
  </si>
  <si>
    <t>35 02 04</t>
  </si>
  <si>
    <t>სოციალური შეღავათები მაღალმთიან დასახლებაში</t>
  </si>
  <si>
    <t>სულ მომუშავეთა რიცხოვნობა</t>
  </si>
  <si>
    <t>მ.შ. შტატით გათვალისწინებული</t>
  </si>
  <si>
    <t>მ.შ. შტატგარეშე მომუშავე</t>
  </si>
  <si>
    <t>2021 წელი</t>
  </si>
  <si>
    <t>შტატგარეშე მომუშავეთა რიცხოვნობა</t>
  </si>
  <si>
    <t>სპეციფიკური კატეგორიების (ძალოვანი სტრუქტურების, პროკურატორის, სამოქალაქო ავიაციის, პარლამენტის ყოფილი წევრების, უმაღლესი რანგის დიპლომატების და სხვა) სახელმწიფო კომპენსაციით უზრუნველყოფა</t>
  </si>
  <si>
    <t>2018-2021 წლების საშუალოვადიანი ბიუჯეტი</t>
  </si>
  <si>
    <t>განმარტება ზღვრული მოცულობებისგან განსხვავებული პარამეტრების ფარგლებში მოთხოვნილ დაფინანსებაზე</t>
  </si>
  <si>
    <r>
      <t>35 01 05-</t>
    </r>
    <r>
      <rPr>
        <sz val="12"/>
        <rFont val="Sylfaen"/>
        <family val="1"/>
      </rPr>
      <t xml:space="preserve">ფონდის ფილიალიების შენობა–ნაგებობებზე (6 სტრუქტურული და 7 ტერიტორიული ერთეული) გარდა მცირე სარემონტო სამუშაოების ხარჯებისა,  წლებია კაპიტალური დანახარჯები არ გაწეულა. შესაბამისად ინფრასტრუქტურა საკმაოდ მოძველებულია და საჭიროებს განახლებას. ასევე გასაუმჯობესებელია მატერიალურ–ტექნიკური ბაზა, კერძოდ შესასყიდია პირველადი აუცილებელი საჭიროების სხვადასხვა ინვენტარი (საწოლი, კარადა, ტუმბო და ა.შ.). აღნიშნულის მოწესრიგება მოგვცემს საშუალებას,  ფილიალებსა და სტრუქტურულ ერთეულებში არსებული მდგომარეობა შესაბამისობაში მოვიდეს მოქმედ სტანდარტებთან;
ბენეფიციართათვის სრულფასოვანი სერვისის მიწოდების მიზნით, ასევე აუცილებელია შესყიდულ იქნას  ყოველწლიურად საჭირო ტანსაცმელი და ფეხსაცმელი;
თანამშრომელთა მოტივაციის ამაღლების მიზნით საჭიროა შრომის ანაზღაურების გაუმჯობესება;
ბენეფიციარებისათვის საზაფხულო კურორტზე დასვენების ხარჯების გასაწევად საჭიროა დამატებით თანხების გამოყოფა.
</t>
    </r>
  </si>
  <si>
    <r>
      <t>35 02 01-</t>
    </r>
    <r>
      <rPr>
        <sz val="12"/>
        <rFont val="Sylfaen"/>
        <family val="1"/>
      </rPr>
      <t xml:space="preserve">განსხვავებულია პენსიონერთა რაოდენობა და შესაბამისად პენსიით უზრუნველყოფისათვის საჭირო თანხა, რადგანაც მონაცემები აღებულია სსიპ სახელმწიფო სერვისების განვითარების სააგენტოს მონაცემთა ბაზაში არსებული ინფორმაცია იმ პირთა შესახებ, რომლებიც შემდგომ წლებში მიაღწევენ საპენსიო ასაკს (ქალები- 60 წლიდან, მამაკაცები - 65 წლიდან). 
განსხვავებულია კომპენსაციისათვის გათვალისწინებული ასიგნებების ოდენობაც, რადგანაც არსებითი ცვლილებები კომპენსაციის მიმღებ პირთა ცვლილების ან კომპენსაციის გაანგარიშების მიმართულებით არ იგეგმება. 
საბიუჯეტო თანხების მოცულობები დაკორექტირდა საარსებო შემწეობებთან მიმართებაში, რადგანაც 2017 წელს დასრულდება სოციალურად დაუცველი ოჯახების მონაცემთა ბაზაში რეგისრტირებული ყველა ოჯახის (სარეიტინგო ქულის ოდენობის მიუხედავად) გადამოწმება 2015 წლიდან ამოქმედებული ოჯახების (შინამეურნეობების) სოციალურ-ეკონომიკური მდგომარეობის შეფასების ახალი მეთოდოლოგიით და მომდევნო წლებში ვვარაუდობთ საარსებო შემწეობის მიმღებთა რაოდენობის მეტ სტაბილურობას. 
დეინსტიტუციონალიზაციის პროცესის უწყვეტობის და გაძლიერების გამო მომდევნო წლებში ვვარაუდობთ სპეციალიზებული დაწესებულებებიდან მეტი ბავშვის დაბრუნებას ბიოლოგიურ ოჯახში, შესაბამისად, განსხვავებულია რეინტეგრაციის შემწეობისთვის განსაზღვრული თანხების მოცულობა.
გამომდინარე იქიდან, რომ „მაღალმთიანი რეგიონების განვითარების შესახებ“ საქართველოს კანონის თანახმად, შეღავათების (პენსიის/სოციალური პაკეტის დანამატი) გაცემა დაიწყო 2016 წლის სექტემბრიდან, ხოლო ელექტროენერგიის შეღავათი მაღალმთიან დასახლებაში მუდმივად მცხოვრებ აბონენტებზე გავრცელდა 2017 წლის იანვრიდან, მომდევნო წლებში შეიცვალა თანხების ოდენობა, შეღავათის მიმღებთა არსებული დინამიკის გათვალისწინებით.
</t>
    </r>
    <r>
      <rPr>
        <b/>
        <sz val="12"/>
        <rFont val="Sylfaen"/>
        <family val="1"/>
      </rPr>
      <t xml:space="preserve">
</t>
    </r>
  </si>
  <si>
    <r>
      <t>35 02 03-</t>
    </r>
    <r>
      <rPr>
        <sz val="12"/>
        <rFont val="Sylfaen"/>
        <family val="1"/>
      </rPr>
      <t>2017 წელს არ მომხდარა „სოციალური რეაბილიტაციისა და ბავშვზე ზრუნვის“ პროგრამის ბიუჯეტის გაზრდა, რამაც გამოწვია ქვეპროგრამებში ჩართვის მსურველთა რიგის გაზრდა, ასევე გაიზარდა ქვეპროგრამის მომწოდებელთა სიმძლავრე და მათ შესაძლებლობა აქვთ მოემსახურონ ბენეფიციართა გაზრდილ რაოდენობას.</t>
    </r>
  </si>
  <si>
    <t>3.2.1.1</t>
  </si>
  <si>
    <t>კიბოს სკრინინგის კომპონენტი</t>
  </si>
  <si>
    <t>3.2.1.2</t>
  </si>
  <si>
    <t>3.2.1.3</t>
  </si>
  <si>
    <t>1-დან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t>
  </si>
  <si>
    <t>3.2.1.4</t>
  </si>
  <si>
    <t>ეპილეფსიის დიაგნოსტიკა და ზედამხედველობა</t>
  </si>
  <si>
    <t>დღენაკლულთა რეტინოპათიის სკრინინგის პილოტი</t>
  </si>
  <si>
    <t>3.2.2.1</t>
  </si>
  <si>
    <t>ვაქცინებისა და ასაცრელი მასალების შესყიდვა</t>
  </si>
  <si>
    <t>3.2.2.2</t>
  </si>
  <si>
    <t>სპეციფიკური შრატებისა და ვაქცინების შესყიდვა</t>
  </si>
  <si>
    <t>3.2.2.3</t>
  </si>
  <si>
    <t>ანტირაბიული სამკურნალო საშუალებებით უზრუნველყოფა</t>
  </si>
  <si>
    <t>3.2.2.4</t>
  </si>
  <si>
    <t>აცრა-ვიზიტისა და ექიმის კონსულტაციის მომსახურება</t>
  </si>
  <si>
    <t>3.2.2.5</t>
  </si>
  <si>
    <t>გრიპის საწინააღმდეგო ვაქცინის შესყიდვა</t>
  </si>
  <si>
    <t>3.2.3.1</t>
  </si>
  <si>
    <t>რეგიონულ და მუნიციპალურ დონეზე არსებული სჯდ ცენტრებისთვის ეპიდზედამხედველობის, იმუნიზაციისა და სამედიცინო სტატისტიკის ღონისძიებათა ფარგლებში მომსახურების დაფინანსება</t>
  </si>
  <si>
    <t>3.2.3.2</t>
  </si>
  <si>
    <t>მალარიისა და სხვა პარაზიტული დაავადებების პრევენციისა და კონტროლის გაუმჯობესება</t>
  </si>
  <si>
    <t>3.2.3.3</t>
  </si>
  <si>
    <t>ნოზოკომიური ინფექციების ეპიდზედამხედველობა</t>
  </si>
  <si>
    <t>3.2.3.4</t>
  </si>
  <si>
    <t>ვირუსული დიარეების კვლევა</t>
  </si>
  <si>
    <t>3.2.3.5</t>
  </si>
  <si>
    <t>გრიპის სეზონური გავრცელების პრევენციის ღონისძიებების დაგეგმვა (მ.შ. გრიპის საწინააღმდეგო ვაქცინის შესყიდვა) და განხორციელება</t>
  </si>
  <si>
    <t>3.2.4.1</t>
  </si>
  <si>
    <t>დონორული სისხლის კვლევა B და C ჰეპატიტზე, აივ-ინფექციაზე/შიდსზე და ათაშანგზე</t>
  </si>
  <si>
    <t>3.2.4.2</t>
  </si>
  <si>
    <t>ხარისხის გარე კონტროლის და მონიტორინგის უზრუნველყოფა (მ.შ. სისხლის დონორთა ერთიანი ეროვნული ელექტრონული ბაზის ადმინისტრირება და სრულყოფა)</t>
  </si>
  <si>
    <t>3.2.4.3</t>
  </si>
  <si>
    <t>სისხლის უანგარო, რეგულარული დონორობის მხარდაჭერისა და მოზიდვის ეროვნული  კამპანიის  განხორციელების  მიზნით  გასატარებელი ღონისძიებები, მათ შორის  "უანგარო დონორთა მსოფლიო დღესთან" დაკავშირებული ღონისძიებების მხარდაჭერა</t>
  </si>
  <si>
    <t>3.2.6.1</t>
  </si>
  <si>
    <t>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t>
  </si>
  <si>
    <t>3.2.7.1</t>
  </si>
  <si>
    <t>ამბულატორიული მომსახურება (მათ შორის,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 12 500 ლარი თვეში)</t>
  </si>
  <si>
    <t>3.2.7.2</t>
  </si>
  <si>
    <t>ლაბორატორიული კონტროლი და ნახველის ლოჯისტიკა</t>
  </si>
  <si>
    <t>3.2.7.3</t>
  </si>
  <si>
    <t>სტაციონარული მომსახურება</t>
  </si>
  <si>
    <t>3.2.7.4</t>
  </si>
  <si>
    <t>პატიმრობისა და თავისუფლების აღკვეთის დაწესებულებებისათვის ტუბერკულოზის მართვისთვის მედიკამენტების, სხვა სახარჯი და დამხმარე მასალების შესყიდვა</t>
  </si>
  <si>
    <t>3.2.7.5</t>
  </si>
  <si>
    <t>ტუბერკულოზის პროგრამის რეგიონალური მართვა და მონიტორინგი</t>
  </si>
  <si>
    <t>3.2.7.6</t>
  </si>
  <si>
    <t>3.2.7.7</t>
  </si>
  <si>
    <t>3.2.7.8</t>
  </si>
  <si>
    <t>ტუბერკულოზის სამკურნალო მეორე რიგის მედიკამენტებით მკურნალობის დროს გვერდითი მოვლენებისთვის სამკურნალო მედიკამენტების შესყიდვა</t>
  </si>
  <si>
    <t>3.2.7.9</t>
  </si>
  <si>
    <t>თხევადი კულტურალური კვლევისთვისთვის საჭირო სახარჯი მასალების შეძენა</t>
  </si>
  <si>
    <t>3.2.7.10</t>
  </si>
  <si>
    <t>Xpert MTB/RIF ლაბორატორიული კვლევები - Fast სტრატეგია</t>
  </si>
  <si>
    <t>3.2.7.11</t>
  </si>
  <si>
    <t>ქვეყანაში GeneXpert სისტემის ზედამხედველობა ცენტრალურ დონეზე, GeneXpert ტესტ სისტემის კარტრიჯების შეძენა</t>
  </si>
  <si>
    <t>3.2.7.12</t>
  </si>
  <si>
    <t>ბაქტერიოსკოპული და კულტურალური კვლევისთვისთვის საჭირო სახარჯი მასალების შეძენა; ინდივიდუალური დაცვის საშუალებების (ნიღბების, რესპირატორები) შეძენა;</t>
  </si>
  <si>
    <t>3.2.7.13</t>
  </si>
  <si>
    <t>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 ფულადი წახალისების საშემოსავლო გადასახადი და რეზისტენტული ფორმის ტუბერკულოზით დაავადებულთა (თვეში არაუმეტეს 300პაციენტისა) ფულადი წახალისების დაფინანსება</t>
  </si>
  <si>
    <t>3.2.8.1</t>
  </si>
  <si>
    <t>აივ-ინფექცია/შიდსზე ნებაყოფლობითი კონსულტირება და ტესტირება (მ.შ. აივ-ინფექცია/შიდსზე სკრინინგული კვლევისათვის საჭირო ტესტ-სისტემების და სახარჯი მასალების შესყიდვა)</t>
  </si>
  <si>
    <t>3.2.8.2</t>
  </si>
  <si>
    <t>აივ-ინფექცია/შიდსით დაავადებულთა ამბულატორიული მომსახურებით უზრუნველყოფა</t>
  </si>
  <si>
    <t>3.2.8.3</t>
  </si>
  <si>
    <t>აივ-ინფექცია/შიდსით დაავადებულთა სტაციონარული მომსახურებით უზრუნველყოფა</t>
  </si>
  <si>
    <t>3.2.8.4</t>
  </si>
  <si>
    <t>3.2.8.5</t>
  </si>
  <si>
    <t>3.2.8.6</t>
  </si>
  <si>
    <t>არვ მკურნალობის მონიტორინგის ტესტ-სისტემები</t>
  </si>
  <si>
    <t>3.2.8.7</t>
  </si>
  <si>
    <t>სწრაფი-მარტივი ტესტ-სისტემების შესყიდვა (აივ, ჰეპატიტი  B და  C, სიფილისი) ლარში</t>
  </si>
  <si>
    <t>3.2.8.8</t>
  </si>
  <si>
    <t>ვაქცინები აივ ინფიცირებული პაციენტებისათვის (B ჰეპატიტი, გრიპი)</t>
  </si>
  <si>
    <t>3.2.8.9</t>
  </si>
  <si>
    <t>3.2.9.1</t>
  </si>
  <si>
    <t>ანტენატალური მეთვალყურეობა</t>
  </si>
  <si>
    <t>3.2.9.2</t>
  </si>
  <si>
    <t>მაღალი რისკის ორსულთა, მშობიარეთა და მელოგინეთა მკურნალობა</t>
  </si>
  <si>
    <t>3.2.9.3</t>
  </si>
  <si>
    <t>გენეტიკური პათოლოგიების ადრეული გამოვლენა</t>
  </si>
  <si>
    <t>3.2.9.4</t>
  </si>
  <si>
    <t>ორსულებში B და C ჰეპატიტების, აივ-ინფექციის/შიდსის და სიფილისის განსაზღვრისათვის საჭირო ტესტებითა და სახარჯი მასალებით უზრუნველყოფა</t>
  </si>
  <si>
    <t>3.2.9.5</t>
  </si>
  <si>
    <t>ახალშობილთა და ბავშვთა სკრინინგი ჰიპოთირეოზზე, ფენილკეტონურიაზე, ჰიპერფენილალანინემიასა და მუკოვისციდოზზე</t>
  </si>
  <si>
    <t>3.2.9.6</t>
  </si>
  <si>
    <t>ახალშობილთა სმენის სკრინინგული გამოკვლევა</t>
  </si>
  <si>
    <t>3.2.9.7</t>
  </si>
  <si>
    <t>ორსულთა მედიკამენტებით უზრუნველყოფა.</t>
  </si>
  <si>
    <t>3.2.10.1</t>
  </si>
  <si>
    <t>სტაციონარული დეტოქსიკაცია და პირველადი რეაბილიტაცია ოპიოიდების, სტიმულატორების და სხვა ფსიქოაქტიური ნივთიერებების,  მოხმარებით გამოწვეული ფსიქიკური და ქცევითი აშლილობების დროს</t>
  </si>
  <si>
    <t>3.2.10.2</t>
  </si>
  <si>
    <t>3.2.10.3</t>
  </si>
  <si>
    <t>ჩამანაცვლებელი ფარმაცევტული პროდუქტის შესყიდვა</t>
  </si>
  <si>
    <t>3.2.10.4</t>
  </si>
  <si>
    <t>ჩამანაცვლებელი ფარმაცევტული პროდუქტის ტრანსპორტირება, შენახვა და გაცემა</t>
  </si>
  <si>
    <t>3.2.10.5</t>
  </si>
  <si>
    <t>ეფექტურობის შეფასების კომპონენტი</t>
  </si>
  <si>
    <t>3.2.10.6</t>
  </si>
  <si>
    <t>ალკოჰოლის მიღებით გამოწვეული ფსიქიკური და ქცევითი აშლილობების სტაციონარული მომსახურება</t>
  </si>
  <si>
    <t>3.2.11.1</t>
  </si>
  <si>
    <t>თამბაქოს მოხმარების კონტროლის გაძლიერება</t>
  </si>
  <si>
    <t>3.2.11.2</t>
  </si>
  <si>
    <t>3.2.11.3</t>
  </si>
  <si>
    <t>ფიზიკური აქტივობის ხელშეწყობა</t>
  </si>
  <si>
    <t>3.2.11.4</t>
  </si>
  <si>
    <t>C ჰეპატიტის პრევენცია და მოსახლეობის განათლების ხელშეწყობა</t>
  </si>
  <si>
    <t>3.2.11.5</t>
  </si>
  <si>
    <t>ჯანმრთელობის ხელშეწყობის პოპულარიზაცია და გაძლიერება</t>
  </si>
  <si>
    <t>3.2.11.6</t>
  </si>
  <si>
    <t>ფსიქიკური ჯანმრთელობის ხელშეწყობა და ნივთიერებადამოკიდებულების პრევენცია</t>
  </si>
  <si>
    <t>3.2.12.1</t>
  </si>
  <si>
    <t xml:space="preserve">C ჰეპატიტით დაავადებულ პირთა დიაგნოსტიკა </t>
  </si>
  <si>
    <t>3.2.12.2</t>
  </si>
  <si>
    <t xml:space="preserve">C ჰეპატიტით დაავადებულ პირთა C ჰეპატიტის სამკურნალო ფარმაცევტული პროდუქტით უზრუნველყოფა </t>
  </si>
  <si>
    <t>3.2.12.3</t>
  </si>
  <si>
    <t>მედიკამენტების ლოჯისტიკა</t>
  </si>
  <si>
    <t>3.3.1.1</t>
  </si>
  <si>
    <t>ფსიქიატრიული ამბულატორიული მომსახურება</t>
  </si>
  <si>
    <t>3.3.1.2</t>
  </si>
  <si>
    <t>ფსიქოსოციალური რეაბილიტაცია</t>
  </si>
  <si>
    <t>3.3.1.3</t>
  </si>
  <si>
    <t>ბავშვთა ფსიქიკური ჯანმრთელობა</t>
  </si>
  <si>
    <t>3.3.1.4</t>
  </si>
  <si>
    <t>ფსიქიატრიული კრიზისული ინტერვენცია</t>
  </si>
  <si>
    <t>3.3.1.5</t>
  </si>
  <si>
    <t>თემზე დაფუძნებული მობილური გუნდის მომსახურება</t>
  </si>
  <si>
    <t>3.3.1.6</t>
  </si>
  <si>
    <t>ბავშვთა და მოზრდილთა სტაციონარული მომსახურება</t>
  </si>
  <si>
    <t>3.3.1.7</t>
  </si>
  <si>
    <t>ფსიქიკური დარღვევების მქონე პირთა თავშესაფრით უზრუნველყოფის კომპონენტი</t>
  </si>
  <si>
    <t>3.3.2.1</t>
  </si>
  <si>
    <t>შაქრიანი დიაბეტით დაავადებულ ბავშვთა მომსახურება</t>
  </si>
  <si>
    <t>3.3.2.2</t>
  </si>
  <si>
    <t>სპეციალიზებული ამბულატორიული დახმარება</t>
  </si>
  <si>
    <t>3.3.2.3</t>
  </si>
  <si>
    <t>შაქრიანი დიაბეტით დაავადებულ პაციენტთა მედიკამენტებით უზრუნველყოფა</t>
  </si>
  <si>
    <t>3.3.2.4</t>
  </si>
  <si>
    <t>უშაქრო დიაბეტით დაავადებულთა მედიკამენტებით უზრუნველყოფა</t>
  </si>
  <si>
    <t>3.3.2.5</t>
  </si>
  <si>
    <t>სპეციალურ სამკურნალო საშუალებათა ტრანსპორტირების, შენახვისა და გაცემის ხარჯები</t>
  </si>
  <si>
    <t>3.3.3.1</t>
  </si>
  <si>
    <t>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t>
  </si>
  <si>
    <t>3.3.4.1</t>
  </si>
  <si>
    <t>ჰემოდიალიზით უზრუნველყოფა</t>
  </si>
  <si>
    <t>3.3.4.2</t>
  </si>
  <si>
    <t>პერიტონეული დიალიზით უზრუნველყოფა</t>
  </si>
  <si>
    <t>3.3.4.3</t>
  </si>
  <si>
    <t>ჰემო და პერიტონეული დიალიზისათვის საჭირო სადიალიზე საშუალებების, მასალისა და მედიკამენტების შესყიდვა და მიწოდება</t>
  </si>
  <si>
    <t>3.3.4.4</t>
  </si>
  <si>
    <t>თირკმლის ტრანსპლანტაცია</t>
  </si>
  <si>
    <t>3.3.4.5</t>
  </si>
  <si>
    <t>ორგანოგადანერგილთა იმუნოსუპრესული მედიკამენტებით უზრუნველყოფა</t>
  </si>
  <si>
    <t>3.3.4.6</t>
  </si>
  <si>
    <t>ჰემოდიალიზზე მყოფ პაციენტთა სისხლძარღვოვანი მიდგომით უზრუნველყოფა</t>
  </si>
  <si>
    <t>3.3.4.7</t>
  </si>
  <si>
    <t>სამკურნალო საშუალებათა ტრანსპორტირება, შენახვა და გაცემა</t>
  </si>
  <si>
    <t>3.3.5.1</t>
  </si>
  <si>
    <t>ინკურაბელურ პაციენტთა ამბულატორიული პალიატიური მზრუნველობა</t>
  </si>
  <si>
    <t>3.3.5.2</t>
  </si>
  <si>
    <t>ინკურაბელურ პაციენტთა სტაციონარული პალიატიური მზრუნველობა</t>
  </si>
  <si>
    <t>3.3.5.3</t>
  </si>
  <si>
    <t>ინკურაბელურ პაციენტთა მედიკამენტებით უზრუნველყოფა</t>
  </si>
  <si>
    <t>3.3.5.4</t>
  </si>
  <si>
    <t>3.3.6.1</t>
  </si>
  <si>
    <t>იშვიათი დაავადებების მქონე  18 წლამდე ასაკის ბავშვთა ამბულატორიული მომსახურება</t>
  </si>
  <si>
    <t>3.3.6.2</t>
  </si>
  <si>
    <t>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t>
  </si>
  <si>
    <t>3.3.6.3</t>
  </si>
  <si>
    <t>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t>
  </si>
  <si>
    <t>3.3.6.4</t>
  </si>
  <si>
    <t>ჰემოფილიით დაავადებულ ბავშვთა და მოზრდილთა მედიკამენტებით უზრუნველყოფა</t>
  </si>
  <si>
    <t>3.3.6.5</t>
  </si>
  <si>
    <t>ფენილკეტონურიით დაავადებულთა სამკურნალო საკვები დანამატით უზრუნველყოფა</t>
  </si>
  <si>
    <t>3.3.6.6</t>
  </si>
  <si>
    <t>მუკოვისციდოზით დაავადებულთა სპეციფიკური მედიკამენტებით უზრუნველყოფა</t>
  </si>
  <si>
    <t>3.3.6.7</t>
  </si>
  <si>
    <t>მემკვიდრული ჰიპოგამაგლობულინემიით (ბრუტონის დაავადება) დაავადებულ 18 წლამდე ასაკის ბავშვთა სპეციფიკური მედიკამენტებით  უზრუნველყოფა</t>
  </si>
  <si>
    <t>3.3.6.8</t>
  </si>
  <si>
    <t>ზრდის ჰორმონის დეფიციტისა და ტერნერის სინდრომის მქონე ბავშვთა და მოზარდთა ზრდის ჰორმონით უზრუნველყოფა</t>
  </si>
  <si>
    <t>3.3.6.9</t>
  </si>
  <si>
    <t>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t>
  </si>
  <si>
    <t>3.3.6.10</t>
  </si>
  <si>
    <t>დიდი თალასემიით დაავადებულთათვის რკინის შემბოჭავი პრეპარატებით უზრუნველყოფა</t>
  </si>
  <si>
    <t>3.3.6.11</t>
  </si>
  <si>
    <t>იდიოპათიური პულმონური ფიბროზით დაავადებული პაციენტების უზრუნველყოფა პირფენიდონით</t>
  </si>
  <si>
    <t>3.3.6.12</t>
  </si>
  <si>
    <t>სპეციალური სამკურნალო საშუალებათა ტრანსპორტირების, შენახვისა და გაცემის ხარჯები</t>
  </si>
  <si>
    <t>3.3.7.1</t>
  </si>
  <si>
    <t>სასწრაფო სამედიცინო დახმარება (მ.შ. ოკუპირებულ ტერიტორიაზე მოქმედი სასწრაფო სამედიცინო დახმარება)</t>
  </si>
  <si>
    <t>3.3.7.2</t>
  </si>
  <si>
    <t>3.3.8.1</t>
  </si>
  <si>
    <t>პირველადი ჯანდაცვის მომსახურება სოფლად (მათ შორის – ამბულატორიული მომსახურებისათვის აუცილებელი მედიკამენტების და სამედიცინო დანიშნულების საგნების, ექიმის ჩანთის და სამედიცინო დოკუმენტაციის ბეჭდვის მომსახურების შესყიდვა)</t>
  </si>
  <si>
    <t>3.3.8.2</t>
  </si>
  <si>
    <t>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t>
  </si>
  <si>
    <t>3.3.8.3</t>
  </si>
  <si>
    <t>შიდა ქართლის სოფლების ამბულატორიული ქსელის ხელშეწყობა და განვითარება</t>
  </si>
  <si>
    <t>3.3.8.4</t>
  </si>
  <si>
    <t>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 დამატებითი ღონისძიებების განხორციელების უზრუნველყოფა</t>
  </si>
  <si>
    <t>3.3.9.1</t>
  </si>
  <si>
    <t xml:space="preserve">სტიქიური უბედურებების, კატასტროფების, საგანგებო სიტუაციების,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t>
  </si>
  <si>
    <t>3.3.9.2</t>
  </si>
  <si>
    <t>3.3.9.3</t>
  </si>
  <si>
    <t>ყოფილი უმაღლესი პოლიტიკური თანამდებობის პირების ოჯახის წევრთა სამედიცინო დაზღვევის კომპონენტი</t>
  </si>
  <si>
    <t>მსჯავრდებულთა კომისიური შემოწმების უზრუნველყოფა</t>
  </si>
  <si>
    <t>3.3.10.1</t>
  </si>
  <si>
    <t>სამხედრო ძალებში გასაწვევ მოქალაქეთა ამბულატორიული შემოწმების კომპონენტი</t>
  </si>
  <si>
    <t>3.3.10.2</t>
  </si>
  <si>
    <t>სამხედრო ძალებში გასაწვევ მოქალაქეთა დამატებითი გამოკვლევის კომპონენტი</t>
  </si>
  <si>
    <t>3.4.1</t>
  </si>
  <si>
    <t>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t>
  </si>
  <si>
    <t>საშვილოსნოს ყელის ორგანიზებული სკრინინგი</t>
  </si>
  <si>
    <t>3.2.1.5</t>
  </si>
  <si>
    <t>ტუბერკულოზის სამკურნალო პირველი  რიგის მედიკამენტების შესყიდვა</t>
  </si>
  <si>
    <t>ტუბერკულოზის სამკურნალო მეორე რიგის (სრული ღირებულების არაუმეტეს 25%)მედიკამენტების შესყიდვა</t>
  </si>
  <si>
    <t>აივ-ინფექცია/შიდსის სამკურნალო პირველი რიგის  მედიკამენტების შესყიდვა</t>
  </si>
  <si>
    <t>აივ-ინფექცია/შიდსის სამკურნალო მეორე რიგის (სრული ღირებულების არა უმეტეს 25%) მედიკამენტების შესყიდვა</t>
  </si>
  <si>
    <t>სხვა ღონისძიებები, დაფინანსებული გლობალური ფონდის პროგრამის ფარგლებში (მომსახურბები, როგორც პრევენციული, ისე სამკურნალო პროგრამის ფარგლებში) ლარში</t>
  </si>
  <si>
    <t>ჩანაცვლებითი თერაპიის განხორციელება და ჩამანაცვლებელი ფარმაცევტული პროდუქტის მიწოდების (ტრანსპორტირება, ბადრაგირება) უზრუნველყოფა ქ. თბილისსა და რეგიონებში (მ.შ ფსიქო-სოციალური რეაბილიტაციის უზრუნველყოფა (2017 წლის 1 ივლისიდან))</t>
  </si>
  <si>
    <t xml:space="preserve">ალკოჰოლის ჭარბი მოხმარების შესახებ ცნობიერების ამაღლება </t>
  </si>
  <si>
    <t xml:space="preserve">ჯანსაღი კვების შესახებ განათლება </t>
  </si>
  <si>
    <t>3.2.11.7</t>
  </si>
  <si>
    <t xml:space="preserve">სკრინინგული კომპონენტი </t>
  </si>
  <si>
    <t>3.2.12.4</t>
  </si>
  <si>
    <t>35 03 03 11</t>
  </si>
  <si>
    <r>
      <t>35 03 02 10 -</t>
    </r>
    <r>
      <rPr>
        <sz val="12"/>
        <rFont val="Sylfaen"/>
        <family val="1"/>
      </rPr>
      <t xml:space="preserve"> პროგრამის ფარგლებში უკვე მიმდინარე წლის 1 ივლისიდან გათვალისწინებულია გლობალური ფონდის დაფინანსებით მიმდინარე პროგრამების ინტეგრაცია. ამასთან, მიმდინარე წელს ჩანაცვლებითი თერაპიის განხორციელებისათვის საჭირო მეთადონი 2017 წელს მთლიანად შესყიდულია გლობალური ფონდის მიერ. 2018 წლიდან, აღნიშნული პაციენტებისათვის როგორც სერვისების მიწოდება, ასევე, მედიკამენტის შესყიდვა სრულად უნდა უზრუნველყოს სახელმწიფომ, რაც შესაბამისად იწვევს ბიუჯეტი პროპორციულ ზრდას. ასევე, გაზრდილია სტაციონარული დეტოქსიკაციისა და პირველადი რეაბლიტაციის კომპონენტი პროგნოზულად პაციენტების ზრდის გათვალისწინებით.
</t>
    </r>
  </si>
  <si>
    <r>
      <t xml:space="preserve">35 03 03 01 - </t>
    </r>
    <r>
      <rPr>
        <sz val="12"/>
        <rFont val="Sylfaen"/>
        <family val="1"/>
      </rPr>
      <t xml:space="preserve"> ფსიქიკური ჯანმრთელობის სტრატეგიისა და 2015-2020 წლების სამოქმედო გეგმით გათვალისწინებული სერვისების უზრუნველსაყოფად საჭიროა ბიუჯეტის მნიშვნელოვანი ზრდა. მათ შორის, სათემო სერვისების გასავითარებლად, ამბულატორიული სერვისების გასაძლიერებლად, ამბულატორიულ დონეზე მედიკამენტების უწვეტად და სრულად მიწოდების უზრუნველსაყოფად, კრიზისული ინტერვენციული სამსახურების გაძლიერებისა და სტაციონარული სერვისების სრულყოფილად მიწოდების უზრუნველსაყოფად.</t>
    </r>
    <r>
      <rPr>
        <b/>
        <sz val="12"/>
        <rFont val="Sylfaen"/>
        <family val="1"/>
      </rPr>
      <t xml:space="preserve">
</t>
    </r>
  </si>
  <si>
    <r>
      <t xml:space="preserve">35 03 03 04 -  </t>
    </r>
    <r>
      <rPr>
        <sz val="12"/>
        <rFont val="Sylfaen"/>
        <family val="1"/>
      </rPr>
      <t>2017 წლის საბიუჯეტო რესურსის ფარგლებში , სავალუტო კურსის ცვალებადობის გამო ფიქსირდება დეფიციტი მედიკამენტების შესყიდვის კომპონენტში.  მიზანშეწონილია 2018 დაიგეგმოს არსებული გამოცდილების გათვალისწინებით</t>
    </r>
    <r>
      <rPr>
        <b/>
        <sz val="12"/>
        <rFont val="Sylfaen"/>
        <family val="1"/>
      </rPr>
      <t xml:space="preserve">
</t>
    </r>
  </si>
  <si>
    <r>
      <t xml:space="preserve">35 03 03 02 - </t>
    </r>
    <r>
      <rPr>
        <sz val="12"/>
        <rFont val="Sylfaen"/>
        <family val="1"/>
      </rPr>
      <t>2017 წლის საბიუჯეტო რესურსის ფარგლებში , სავალუტო კურსის ცვალებადობის გამო ფიქსირდება დეფიციტი მედიკამენტების შესყიდვის კომპონენტში.  მიზანშეწონილია 2018 დაიგეგმოს არსებული გამოცდილების გათვალისწინებით</t>
    </r>
    <r>
      <rPr>
        <b/>
        <sz val="12"/>
        <rFont val="Sylfaen"/>
        <family val="1"/>
      </rPr>
      <t xml:space="preserve">
</t>
    </r>
  </si>
  <si>
    <r>
      <t xml:space="preserve">35 03 03 09 - </t>
    </r>
    <r>
      <rPr>
        <sz val="12"/>
        <rFont val="Sylfaen"/>
        <family val="1"/>
      </rPr>
      <t>პროგრამის ფარგლებში გათვალისწინებული ვალდებულებების შესასრულებლად (კარდიოქირურგია, ძუძუს კიბო, ინდივიდუალური საკითხების განხილვა და სხვა) ყოველწლიურად ფიქსირდება საბიუჯეტო დეფიციტი, რაც მიზანშეწონილია გსწორდეს და 2018 და მომდევნო წლები დაიგეგმოს არსებული სურათის გათვალისწინებით.</t>
    </r>
    <r>
      <rPr>
        <b/>
        <sz val="12"/>
        <rFont val="Sylfaen"/>
        <family val="1"/>
      </rPr>
      <t xml:space="preserve">
</t>
    </r>
  </si>
  <si>
    <t>დანართი №3.ა2</t>
  </si>
  <si>
    <t>კრიზისულ მდგომარეობაში მყოფი ბავშვიანი ოჯახების გადაუდებელი დახმარება</t>
  </si>
  <si>
    <t xml:space="preserve">ბავშვთა რეაბილიტაცია/აბილიტაცია </t>
  </si>
  <si>
    <t>ომის მონაწილეთა რეაბილიტაციის ხელშეწყობა</t>
  </si>
  <si>
    <t>დამხმარე საშუალებებით უზრუნველყოფა</t>
  </si>
  <si>
    <t>ყრუთა კომუნიკაციის ხელშეწყობა</t>
  </si>
  <si>
    <t>დედათა და ბავშვთა თავშესაფრით უზრუნველყოფა</t>
  </si>
  <si>
    <t>მინდობით აღზრდა</t>
  </si>
  <si>
    <t>დღის ცენტრებში მომსახურებით უზრუნველყოფა</t>
  </si>
  <si>
    <t>მცირე საოჯახო ტიპის სახლებში მომსახურებით უზრუველყოფა</t>
  </si>
  <si>
    <t>სათემო ორგანიზაციებში მომსახურებით უზრუნველყოფა</t>
  </si>
  <si>
    <t>მძიმე და ღრმა შეზღუდული შესაძლებლობის მქონე ბავშვთა სპეციალიზებული საოჯახო ტიპის მომსახურება</t>
  </si>
  <si>
    <t>ქრონიკული დაავადებების სამკურნალო მედიკამენტებით უზრუნველყოფა</t>
  </si>
  <si>
    <r>
      <t>35 01 03-</t>
    </r>
    <r>
      <rPr>
        <sz val="12"/>
        <rFont val="Sylfaen"/>
        <family val="1"/>
      </rPr>
      <t>2018-2021 წლებში გათვალისწინებულია დაავადებათა კონტროლისა და ეპიდემიოლოგიური უსაფრთხოების პროგრამის მართვის ასიგნებების ზრდა  საქართველოს და ამერიკის შეერთებულ შტატებს შორის განსაკუთრებით საშიში პათოგენების აღმოჩენის, ეპიდემიოლოგიური ზედამხედველობის და რეაგირების ერთიანი ლაბორატორიული სისტემისა და საქართველოს რიჩარდ ლუგარის სახელობის საზოგადოებრივი ჯანდაცვის კვლევითი ცენტრის უზრუნველყოფასთან დაკავშირებული ხარჯებისათვის, ასევე, სათაო ოფისის ცვლილებასთან დაკავშირებული დამატებითი ხარჯებისათვის (საჭირო ტექნიკური აღჭურვილობა, ინვენტარი და სხვა)</t>
    </r>
  </si>
  <si>
    <r>
      <t>35 01 04-</t>
    </r>
    <r>
      <rPr>
        <sz val="12"/>
        <rFont val="Sylfaen"/>
        <family val="1"/>
      </rPr>
      <t xml:space="preserve">სააგენტო, თავისი ფუნქცია-მოვალეობების შესრულების პროცესში, ვალდებულია განახორციელოს სისტემატიური კონტროლი და მონიტორინგი სოციალური და ჯანდაცვის პროგრამების ფარგლებში დამტკიცებული სახელმწიფო გასაცემლების (სახელმწიფო პენსია, კომპენსაცია, საპენსიო დანამატი, სახელმწიფო დახმარება, საყოფაცხოვრებო სუბსიდია, საარსებო შემწეობა, უმწეო მდგომარეობაში მყოფი ოჯახების სოციალური დახმარება, საყოველთაო ჯანდაცვა) დანიშვნა/შეჩერებისა და გადარიცხვების კანონიერების კონტროლი; გამომდინარე იქიდან, რომ მონიტორინგის/კონტროლის პროცესი წარმოადგენს სააგენტოს ყოველდღიური საქმიანობის განუყოფელ ნაწილს, კონტროლის დეპარტამენტის თანამშრომლებს სისტემატიურად უწევთ სააგენტოს რაიონული განყოფილებების მუშაობის ადგილზე შემოწმება; ასევე საყოველთაო და  ჯანდაცვის სხვა პროგრამების ფარგლებში გადარიცხული თანხების მიზნობრიობის კონტროლი სამედიცინო დაწესებულებების  მიხედვით. ყოველივე ეს იწვევს  სამივლინებო ხარჯების გაზრდის აუცილებლობას (მ.შ. საწვავის ხარჯი). აღნიშნული ხარჯის 2016 წლის მაჩვენებელი 200 პროცენტითაა გაზრდილი წინა წელთან შედარებით. უნდა აღინიშნოს, რომ მეტად შთამბეჭდავია შემოწმების შედეგების საფუძველზე დაკისრებული სანქციების ოდენობა, რომელიც მიიმართება სახელმწიფო ბიუჯეტის ანგარიშზე. ორნახევარჯერ და მეტადაა გაზრდილი საფოსტო მომსახურების ხარჯი, რომლის გარეშე, ასევე  წარმოუდგენელია სააგენტოს ფუნქციონირება.
მიმდინარე წელს დასრულდება სააგენტოს სამი რაიონული ოფისის სამშენებლო/სარემონტო სამუშაოები. შესაბამისად, დღის წესრიგში დგება მათი ავეჯითა და ტექნიკით აღჭურვა, დამატებით დასუფთავებისა და დაცვის მომსახურების, კომუნალური ხარჯების გათვალისწინება.  ოფისების დაცვის მომსახურების შესყიდვა მიმდინარე წელს 47%-ით გაიზარდა. ასევე, მნიშვნელოვნადაა გაზრდილი რიგის მარეგულირებელი აპარატების მომსახურების შესყიდვაზე გასაწევი ხარჯი. ახალი რაიონული ოფისების გახსნასთან ერთად წარმოიშვა აღნიშნული  აპარატურის რაოდენობის გაზრდის საჭიროება. გაიზარდა საკანცელარიო საქონლისა და სახარჯი მასალების (მ.შ. საბეჭდი ქაღალდი, ბაინდერები, კარტრიჯები) რაოდენობაზე მოთხოვნა (2016წ.-384 000 ლარი, 2017წ. – 500 000 ლარი), რაც გამოწვეულია სააგენტოს ფუნქცია-მოვალეობების გაზრდით - სხვადასხვა პროგრამების შეუფერხებელი ადმინისტრირების უზრუნველსაყოფად; კერძოდ, ამოქმედდა და თანდათან მოსახლეობის უფრო ფართო მასებს მოიცავს C ჰეპატიტის მართვის პროგრამა. მიმდინარე წელს გაიხსნა ახალი რაიონული ოფისი და დაგეგმილია კიდევ ერთი ოფისის გახსნა; ასევე, „შრომითი მიგრაციის შესახებ“ საქართველოს კანონის შესაბამისად, შრომითი მიგრაციის სფეროში სახელმწიფო მმართველობის განხორციელების მიზნით, სააგენტოს შესასრულებლად განესაზღვრა გარკვეული ამოცანები, მ.შ. მიგრაციის კანონის დამრღვევთა გამოვლენა და შესაბამისი სანქციების განხორციელება. ევროკავშირის დაძმობილების პროექტის (დასაქმების ხელშეწყობის სამსახურის (ESS) შესაძლებლობათა განვითარება საქართველოში) ფარგლებში შემუშავებული ახალი სერვის მოდელი ქ. თბილისის გარდა ეტაპობრივად უნდა განხორციელდეს მთელი საქართველოს მასშტაბით.
აღსანიშნავია ისიც, რომ სააგენტოს ავტოპარკი უკიდურესად მოძველებულია, რაც იწვევს ავტომანქანების რემონტზე უფრო და უფრო მეტი საბიუჯეტო სახსრების ხარჯვას. ასე მაგალითად: 2015 წელს ამ მიზნით გაწეულმა ხარჯმა შეადგინა 111 000 ლარი, 2016 წელს კი - 117 500 ლარი. სამწუხაროდ, სააგენტოს არა აქვს საშუალება განაახლოს ავტოპარკი და შეამციროს სარემონტო ხარჯების გაუმართლებელი ზრდა. 
 აღსანიშნავია, რომ 2016 წელთან შედარებით სააგენტოს 2017 წლის ბიუჯეტი შემცირებულია 10,6 პროცენტით. აქედან გამომდინარე, სააგენტომ, ფუნქციონირებისათვის აუცილებელი ზემოაღნიშნული ღონისძიებების დაფინანსება შეძლო, ასევე სავალდებულოდ განსახორციელებელი „სოციალური რეაბილიტაცია და ბავშვზე ზრუნვის“ პროგრამის ბენეფიციარებისათვის სრულყოფილი და ხარისხიანი მომსახურების მიწოდებისათვის აუცილებელი საჭიროების - შტატგარეშე თანამშრომლების (სოციალური მუშაკების) აყვანაზე იძულებით უარის თქმის ხარჯზე. ამის გამო კვლავ დაძაბულ რეჟიმში (ხშირად არასამუშაო დროს) უწევთ თავიანთი მოვალეობის შესრულება შტატით გათვალისწინებულ თანამშრომლებს.  
</t>
    </r>
  </si>
  <si>
    <t xml:space="preserve">                   </t>
  </si>
  <si>
    <t>შტატით გათვალისწინებული</t>
  </si>
  <si>
    <r>
      <t>35 03 03 11-</t>
    </r>
    <r>
      <rPr>
        <sz val="12"/>
        <rFont val="Sylfaen"/>
        <family val="1"/>
      </rPr>
      <t xml:space="preserve"> აღნიშნული ღონისძიება დაემატა 2017 წლის 26 აპრილიდან და გათვალისწინებულია იმ ბენეფიციარებისთვის, რომლებიც რეგისტრირებული არიან „სოციალურად დაუცველი ოჯახების მონაცემთა ერთიან ბაზაში“ და მინიჭებული აქვთ  სარეიტინგო  ქულა, რომელიც  არ აღემატება 100 000-სს.  ფინანსური ხელმისაწვდომობის გაზრდის გზით ქრონიკული დაავადების მქონე პირები უზრუნველყოფილი არიან მედიკამენტებით</t>
    </r>
  </si>
  <si>
    <r>
      <t>35 03 01-</t>
    </r>
    <r>
      <rPr>
        <sz val="12"/>
        <rFont val="Sylfaen"/>
        <family val="1"/>
      </rPr>
      <t xml:space="preserve">2018-2021 წლები გაზრდილია პროგრამის ხარჯვის დინამიკიდან გამომდინარე </t>
    </r>
  </si>
  <si>
    <t>მიუსაფარ ბავშვთა თავშესაფრით უზრუნველყოფა;</t>
  </si>
  <si>
    <t>საგანგებო სიტუაციების კოორდინაციისა და გადაუდებელი დახმარების მართვა</t>
  </si>
  <si>
    <r>
      <t xml:space="preserve">ბავშვთა ადრეული განვითარების </t>
    </r>
    <r>
      <rPr>
        <sz val="11"/>
        <rFont val="Sylfaen"/>
        <family val="1"/>
      </rPr>
      <t>ხელშეწყობა</t>
    </r>
  </si>
  <si>
    <t>სასწრაფო სამედიცინო გადაუდებელი დახმარება და სამედიცინო ტრანსპორტირება</t>
  </si>
  <si>
    <r>
      <t>35 01 06-</t>
    </r>
    <r>
      <rPr>
        <sz val="12"/>
        <rFont val="Sylfaen"/>
        <family val="1"/>
      </rPr>
      <t xml:space="preserve"> 2018-2021 წლებში „საგანგებო სიტუაციების კოორდინაციისა და გადაუდებელი დახმარების მართვის“ პროგრამის ასიგნებები გაზრდილია “სსიპ –  სასწრაფო სამედიცინო დახმარების ცენტრის რეორგანიზაციისა და სსიპ – საგანგებო სიტუაციების კოორდინაციისა და გადაუდებელი დახმარების ცენტრად გარდაქმნის შესახებ“ საქართველოს მთავრობის მიმდინარე წლის 13 აპრილის N197 დადგენილებიდან გამომდინარე. ასევე, „საგანგებო სიტუაციების კოორდინაციისა და გადაუდებელი დახმარების  მართვის პროგრამით“ განსაზღვრული  შტატგარეშე თანამშრომელთა რიცხოვნობა (140) მცირდება 81 ერთეულით და ამავე ოდენობით იზრდება „სასწრაფო გადაუდებელი დახმარება და სამედიცინო ტრანსპორტირების“ პროგრამის რიცხოვნობა.</t>
    </r>
  </si>
  <si>
    <r>
      <t xml:space="preserve">35 02 02- </t>
    </r>
    <r>
      <rPr>
        <sz val="12"/>
        <rFont val="Sylfaen"/>
        <family val="1"/>
      </rPr>
      <t xml:space="preserve">საბიუჯეტო თანხების მოცულობები დაკორექტირდა საარსებო შემწეობებთან მიმართებაში, რადგანაც 2017 წელს დასრულდება სოციალურად დაუცველი ოჯახების მონაცემთა ბაზაში რეგისრტირებული ყველა ოჯახის (სარეიტინგო ქულის ოდენობის მიუხედავად) გადამოწმება 2015 წლიდან ამოქმედებული ოჯახების (შინამეურნეობების) სოციალურ-ეკონომიკური მდგომარეობის შეფასების ახალი მეთოდოლოგიით და მომდევნო წლებში ვვარაუდობთ საარსებო შემწეობის მიმღებთა რაოდენობის მეტ სტაბილურობას;
 დეინსტიტუციონალიზაციის პროცესის უწყვეტობის და გაძლიერების გამო მომდევნო წლებში ვვარაუდობთ სპეციალიზებული დაწესებულებებიდან მეტი ბავშვის დაბრუნებას ბიოლოგიურ ოჯახში, შესაბამისად, განსხვავებულია რეინტეგრაციის შემწეობისთვის განსაზღვრული თანხების მოცულობა.
</t>
    </r>
  </si>
  <si>
    <r>
      <t xml:space="preserve">35 02 04- </t>
    </r>
    <r>
      <rPr>
        <sz val="12"/>
        <rFont val="Sylfaen"/>
        <family val="1"/>
      </rPr>
      <t>გამომდინარე იქიდან, რომ „მაღალმთიანი რეგიონების განვითარების შესახებ“ საქართველოს კანონის თანახმად, შეღავათების (პენსიის/სოციალური პაკეტის დანამატი) გაცემა დაიწყო 2016 წლის სექტემბრიდან, ხოლო ელექტროენერგიის შეღავათი მაღალმთიან დასახლებაში მუდმივად მცხოვრებ აბონენტებზე გავრცელდა 2017 წლის იანვრიდან, მომდევნო წლებში შეიცვალა თანხების ოდენობა, შეღავათის მიმღებთა არსებული დინამიკის გათვალისწინებით.</t>
    </r>
  </si>
  <si>
    <r>
      <t xml:space="preserve">35 03 02 03 - </t>
    </r>
    <r>
      <rPr>
        <sz val="12"/>
        <rFont val="Sylfaen"/>
        <family val="1"/>
      </rPr>
      <t>ეპიდზედამხედველობა-2017 წელს ეპიდზედამხედველობის, იმუნიზაციისა და სამედიცინო სტატისტიკის ღონისძიებათა ფარგლებში მომსახურების დაფინანსების მიზნით, სჯდ ცენტრისთვის ერთი თვის ფარგლებში ასანაზღაურებელი თანხა განისაზღვრა 695 ლარით (2016 წლის პროგრამით განსაზღვრულ 595 ლარს დაემატა 100 ლარი), რაც განპირობებულია სჯდ ცენტრების/სამსახურებისთვის მომსახურების მოცულობის გაფართოებით, რაც მოიცავს რეგიონულ და მუნიციპალურ დონეზე არსებული სჯდ ცენტრებისთვის ნოზოკომიური ინფექციების ეპიდზედამხედველობას; ვირუსული დიარეების კვლევას;  გრიპის სეზონური გავრცელების პრევენციის ღონისძიებების დაგეგმვას და განხორციელებას. ასევე, დამატებითი ღონისძიებების განხორციელებას, კერძოდ,  „ტუბერკულოზის კონტროლის შესახებ“ საქართველოს კანონის ამოქმედებასთან დაკავშირებით, სჯდ ცენტრებს/სამსახურებს დაემატათ კანონით განსაზღვრული ფუნქციები. ასევე, საზოგადოებრივი მნიშვნელობის დაწესებულებებში (სილამაზის სალონები)ინფექციური კონტროლის ღონისძიებების ზედამხედველობა, რომლებიც,თავის მხრივ, უკავშირდება ქვეყანაში C ჰეპატიტის ელიმინაციის პროგრამას. აღნიშნული ზრდა აისახა კომპონენტის ბიუჯეტზეც და შეადგინა წლიურად 548000 ლარი. აღნიშნული ცვლილება გათვალისწინებულია წარმოდგენილ პროექტშიც, რაც შესაბამისად იწვევს ზღვრული მოცულობის მცირედ ზრდას.</t>
    </r>
  </si>
  <si>
    <r>
      <rPr>
        <b/>
        <sz val="12"/>
        <rFont val="Sylfaen"/>
        <family val="1"/>
      </rPr>
      <t>35 03 02 06</t>
    </r>
    <r>
      <rPr>
        <sz val="12"/>
        <rFont val="Sylfaen"/>
        <family val="1"/>
      </rPr>
      <t xml:space="preserve"> -პროგრამის განხორციელების პროცესში 2016 წელს დაფიქსირდა შემთხვევებისა და შესაბამისად, საბიუჯეტო რესურსის მნიშვნელოვანი ზრდა. შემთხვევათა შორის 2015 წელთან შედარებით 2016 წელს მნიშვნელოვნად არის გაზრდილი სხვა ვირუსული, სხვა ბაქტერიული ჰემოკოლიტით მიმდინარე ნაწლავთა ინფექციები, ასევე, ჰერპესვირუსული ინფექციები, დაუზუსტებელი ცხელებები, მძიმე მიმდინარეობის სეფსისები, ანთებითი პოლინეიროპათიები, ვირუსული ჰეპატიტების, ბოტულიზმის შემთხვევებიც. აღნიშნული ტენდენციების გათვალისწინებით, პროგრამის ფარგლებში დაფიქსირდა საბიუჯეტო დეფიციტი. იგივე სურათის თავიდან ასაცილებლად, მიზანშეწონილია პროგრამულ დაგეგმარებაში გათვალისწინებულ იქნას ბიუჯეტის ზრდა.</t>
    </r>
  </si>
  <si>
    <r>
      <t>35 03 02 07  -</t>
    </r>
    <r>
      <rPr>
        <sz val="12"/>
        <rFont val="Sylfaen"/>
        <family val="1"/>
      </rPr>
      <t xml:space="preserve"> 2017 წელს შესყიდული იქნება პირველი რიგის მედიკამენტების (სრულად) და მეორე რიგის მედიკამენტების სრული ღირებულების არაუმეტეს 25%-ი, 2018 წელს კი გათვალისწინებულია მეორე რიგის მედიკამენტების სრული ღირებულების არაუმეტეს 50%-ის შესყიდვა;</t>
    </r>
  </si>
  <si>
    <r>
      <t xml:space="preserve">35 03 02 08  - </t>
    </r>
    <r>
      <rPr>
        <sz val="12"/>
        <rFont val="Sylfaen"/>
        <family val="1"/>
      </rPr>
      <t xml:space="preserve">2017 წელს შესყიდული იქნება პირველი რიგის მედიკამენტების (სრულად) და მეორე რიგის მედიკამენტების სრული ღირებულების არაუმეტეს 25%-ი, 2018 წელს კი გათვალისწინებულია მეორე რიგის მედიკამენტების სრული ღირებულების არაუმეტეს 50%-ის;
გლობალური ფონდის პროექტიდან სახელმწიფო პროგრამაზე გადმოდის ახალი ვალდებულება ARV მკურნალობის მონიტორინგის ტესტ-სისტემების შესყიდვა;
გლობალური ფონდის პროექტიდან სახელმწიფო პროგრამაზე გადმოდის ახალი ვალდებულება მაღალი რისკ-ჯგუფების დიაგნოსტირებისთვის სწრაფი მარტივი ტესტ-სისტემების შესყიდვა;
</t>
    </r>
  </si>
  <si>
    <r>
      <t xml:space="preserve">35 03  02 09 - </t>
    </r>
    <r>
      <rPr>
        <sz val="12"/>
        <rFont val="Sylfaen"/>
        <family val="1"/>
      </rPr>
      <t xml:space="preserve"> 2018 წლისათვის დაგეგმილია ჯანმრთელობის მსოფლიო ორგანიზაციის მიერ გამოცემული ანტენატალური მოვლის ახალი გაიდლაინის რეკომენდაციების შესაბამისად, ანტენატალური  მოვლის ეროვნული გაიდლაინის განახლება, რაც ითვალისწინებს ორსულთა ვიზიტების რაოდენობის ზრდას, შესაბისად, გაიზრდება კომპონენტის ბიუჯეტი (სტატისტიკურად წლის განმავლობაში ნამშობიარებ ქალთა 80% ერთვება ანტენატალურ მოვლაში, ასევე, სერვისების მოცულობის ზრდის შესამისად, გაიზრდება ერთეული ვიზიტების ღირებულება). ახალი გაიდლაინის შესაბამისად, ორსულთა ანემიებისა და ნაყოფის სიმახინჯეების თავიდან ასაცილებლად მოწოდებულია ფოლიუმის მჟავისა (400მკგ) და რკინის პრეპარატის (30მგ) ყოველდღიური მიღება ორსულობის განმავლობაში, რაც შესაბამისად, გამოიწვევს ორსულთა მედიკამენტებით უზრუნველყოფის კომპონენტის ბიუჯეტის ზრდას. გაიდლაინით მოწოდებული, ყველა, ზემოაღნიშნული ცვლილება პირდაპირ კავშირშია დედათა და ბავშვთა სიკვდილობასთან და პირდაპირპროპორციულად იწვევს აღნიშნული მაჩვენებლების შემცირებას. შესაბამისად, კრიტიკულად მნშივნელოვანია პროგრამული ბიუჯეტის მატება.</t>
    </r>
  </si>
  <si>
    <r>
      <t xml:space="preserve">35 03 03 07  - </t>
    </r>
    <r>
      <rPr>
        <sz val="12"/>
        <rFont val="Sylfaen"/>
        <family val="1"/>
      </rPr>
      <t xml:space="preserve"> საანგარიშო პერიოდში პროგრამის ფარგლებში დაგეგმილია, სსიპ -საგანგებო სიტუაციების კოორდინაციისა და გადაუდებელი დახმარების ცენტრის მართვაში არსებული რაიონული სამსახურების ოფისების სარემონტო სამუშაოების, სამედიცინო აპარატურის, სასწრაფოს ავტომობილების, საოფისე ავეჯისა და ტექნიკის, სამედიცინო ბრიგადის წევრთა უნიფორმებისათვის დაგეგმილი საჭირო დამატებითი ხარჯების გაწევა;დაგეგმილი საჭირო დამატებითი ხარჯების გაწევა.</t>
    </r>
    <r>
      <rPr>
        <b/>
        <sz val="12"/>
        <rFont val="Sylfaen"/>
        <family val="1"/>
      </rPr>
      <t xml:space="preserve">
</t>
    </r>
  </si>
  <si>
    <r>
      <t xml:space="preserve">35 03 02 02- </t>
    </r>
    <r>
      <rPr>
        <sz val="12"/>
        <rFont val="Sylfaen"/>
        <family val="1"/>
      </rPr>
      <t xml:space="preserve">იმუნიზაცია-2018 წელს შესასყიდი ვაქცინების რაოდენობა, მათი ერთეულების სავარაუდო ღირებულებები და უკვე გაფორმებული მრავალწლიანი ხელშეკრულებებით აღებული ვალდებულებები ჯამში შეადგენს 22მლნ ლარზე მეტს, დოლარის გაცვლითი კურსის 2,5 ლარზე გაანგარიშებით; რუტინულ ვაქცინებზე და ასაცრელი მასალების შესყიდვის სავარაუდო ღირებულება შეადგენს -15 428 495  ლარს; ანტირაბიული სამკურნალო საშუალებების შესყიდვის სავარაუდო ღირებულება (ჯანმოს მიერ პრეკვალიფიცირებული ვაქცინის სავარაუდო ფასის გათვალისწინებით, ერთი დოზა - 10 აშშ დოლარი) – 6 551 164 ლარს; სპეციფიკური შრატებისა და ვაქცინების შესყიდვა - 100 000 ლარს; გრიპის საწინააღმდეგო ვაქცინის შესყიდვა - 300 000 ლარს; აცრა-ვიზიტისა და ექიმის კონსულტაციის მომსახურება - 20 000 ლარს.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</si>
</sst>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0\ _L_a_r_i_-;\-* #,##0.00\ _L_a_r_i_-;_-* &quot;-&quot;??\ _L_a_r_i_-;_-@_-"/>
    <numFmt numFmtId="165" formatCode="#,##0.0"/>
  </numFmts>
  <fonts count="27"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charset val="1"/>
      <scheme val="minor"/>
    </font>
    <font>
      <b/>
      <sz val="11"/>
      <name val="Sylfaen"/>
      <family val="1"/>
    </font>
    <font>
      <sz val="11"/>
      <name val="Sylfaen"/>
      <family val="1"/>
    </font>
    <font>
      <sz val="10"/>
      <name val="Arial"/>
      <family val="2"/>
    </font>
    <font>
      <b/>
      <sz val="12"/>
      <name val="Sylfaen"/>
      <family val="1"/>
    </font>
    <font>
      <sz val="11"/>
      <color indexed="8"/>
      <name val="Calibri"/>
      <family val="2"/>
    </font>
    <font>
      <sz val="11"/>
      <color rgb="FF000000"/>
      <name val="Calibri"/>
      <family val="2"/>
      <scheme val="minor"/>
    </font>
    <font>
      <b/>
      <i/>
      <u/>
      <sz val="14"/>
      <name val="Sylfaen"/>
      <family val="1"/>
    </font>
    <font>
      <i/>
      <sz val="14"/>
      <name val="Sylfaen"/>
      <family val="1"/>
    </font>
    <font>
      <b/>
      <u/>
      <sz val="12"/>
      <name val="Sylfaen"/>
      <family val="1"/>
    </font>
    <font>
      <b/>
      <i/>
      <sz val="14"/>
      <name val="Sylfaen"/>
      <family val="1"/>
    </font>
    <font>
      <b/>
      <i/>
      <sz val="9"/>
      <name val="Sylfaen"/>
      <family val="1"/>
    </font>
    <font>
      <b/>
      <sz val="16"/>
      <name val="Sylfaen"/>
      <family val="1"/>
    </font>
    <font>
      <b/>
      <sz val="16"/>
      <name val="Calibri"/>
      <family val="2"/>
      <scheme val="minor"/>
    </font>
    <font>
      <b/>
      <sz val="16"/>
      <name val="Arial"/>
      <family val="2"/>
    </font>
    <font>
      <sz val="12"/>
      <name val="Sylfaen"/>
      <family val="1"/>
    </font>
    <font>
      <b/>
      <sz val="14"/>
      <name val="Calibri"/>
      <family val="2"/>
      <scheme val="minor"/>
    </font>
    <font>
      <sz val="14"/>
      <name val="Sylfaen"/>
      <family val="1"/>
    </font>
    <font>
      <b/>
      <sz val="14"/>
      <name val="Sylfaen"/>
      <family val="1"/>
    </font>
    <font>
      <b/>
      <sz val="14"/>
      <name val="Arial"/>
      <family val="2"/>
    </font>
    <font>
      <sz val="14"/>
      <name val="Calibri"/>
      <family val="2"/>
      <scheme val="minor"/>
    </font>
    <font>
      <sz val="14"/>
      <name val="Arial"/>
      <family val="2"/>
    </font>
    <font>
      <sz val="14"/>
      <color rgb="FF333333"/>
      <name val="Sylfaen"/>
      <family val="1"/>
    </font>
    <font>
      <sz val="16"/>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0">
    <border>
      <left/>
      <right/>
      <top/>
      <bottom/>
      <diagonal/>
    </border>
    <border>
      <left/>
      <right style="thin">
        <color theme="4" tint="-0.24994659260841701"/>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right/>
      <top style="thin">
        <color theme="4" tint="-0.24994659260841701"/>
      </top>
      <bottom style="thin">
        <color theme="4" tint="-0.24994659260841701"/>
      </bottom>
      <diagonal/>
    </border>
    <border>
      <left style="thin">
        <color theme="4" tint="-0.24994659260841701"/>
      </left>
      <right style="thin">
        <color theme="4" tint="-0.24994659260841701"/>
      </right>
      <top/>
      <bottom/>
      <diagonal/>
    </border>
    <border>
      <left/>
      <right/>
      <top/>
      <bottom style="thin">
        <color theme="4" tint="-0.24994659260841701"/>
      </bottom>
      <diagonal/>
    </border>
  </borders>
  <cellStyleXfs count="13">
    <xf numFmtId="0" fontId="0" fillId="0" borderId="0"/>
    <xf numFmtId="43" fontId="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9" fillId="0" borderId="0"/>
    <xf numFmtId="0" fontId="6" fillId="0" borderId="0"/>
    <xf numFmtId="9" fontId="3" fillId="0" borderId="0" applyFont="0" applyFill="0" applyBorder="0" applyAlignment="0" applyProtection="0"/>
    <xf numFmtId="164"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3" fillId="0" borderId="0"/>
  </cellStyleXfs>
  <cellXfs count="62">
    <xf numFmtId="0" fontId="0" fillId="0" borderId="0" xfId="0"/>
    <xf numFmtId="0" fontId="5" fillId="2" borderId="0" xfId="0" applyFont="1" applyFill="1" applyAlignment="1">
      <alignment vertical="center" wrapText="1"/>
    </xf>
    <xf numFmtId="0" fontId="5" fillId="2" borderId="0" xfId="0" applyFont="1" applyFill="1" applyBorder="1" applyAlignment="1">
      <alignment horizontal="center" vertical="center" wrapText="1"/>
    </xf>
    <xf numFmtId="0" fontId="5" fillId="2" borderId="0" xfId="0" applyFont="1" applyFill="1" applyAlignment="1">
      <alignment horizontal="center" vertical="center" wrapText="1"/>
    </xf>
    <xf numFmtId="165" fontId="5" fillId="2" borderId="0" xfId="0" applyNumberFormat="1" applyFont="1" applyFill="1" applyAlignment="1">
      <alignment vertical="center" wrapText="1"/>
    </xf>
    <xf numFmtId="0" fontId="10" fillId="2" borderId="1" xfId="0" applyFont="1" applyFill="1" applyBorder="1" applyAlignment="1">
      <alignment horizontal="center" vertical="center" wrapText="1"/>
    </xf>
    <xf numFmtId="0" fontId="11" fillId="2" borderId="0" xfId="0" applyFont="1" applyFill="1" applyAlignment="1">
      <alignment vertical="center" wrapText="1"/>
    </xf>
    <xf numFmtId="49" fontId="12" fillId="2" borderId="1" xfId="0" applyNumberFormat="1" applyFont="1" applyFill="1" applyBorder="1" applyAlignment="1">
      <alignment horizontal="center" vertical="center" wrapText="1"/>
    </xf>
    <xf numFmtId="0" fontId="12" fillId="2" borderId="0" xfId="0" applyFont="1" applyFill="1" applyAlignment="1">
      <alignment vertical="center" wrapText="1"/>
    </xf>
    <xf numFmtId="49" fontId="4" fillId="2" borderId="1" xfId="0" applyNumberFormat="1" applyFont="1" applyFill="1" applyBorder="1" applyAlignment="1">
      <alignment horizontal="center" vertical="center" wrapText="1"/>
    </xf>
    <xf numFmtId="0" fontId="4" fillId="2" borderId="0" xfId="0" applyFont="1" applyFill="1" applyAlignment="1">
      <alignment vertical="center" wrapText="1"/>
    </xf>
    <xf numFmtId="49" fontId="5" fillId="2" borderId="1"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49" fontId="14" fillId="2" borderId="0" xfId="0" applyNumberFormat="1" applyFont="1" applyFill="1" applyBorder="1" applyAlignment="1">
      <alignment horizontal="center" vertical="center" wrapText="1"/>
    </xf>
    <xf numFmtId="0" fontId="14" fillId="2" borderId="0" xfId="0" applyFont="1" applyFill="1" applyAlignment="1">
      <alignment vertical="center" wrapText="1"/>
    </xf>
    <xf numFmtId="0" fontId="13" fillId="2" borderId="0" xfId="0" applyFont="1" applyFill="1" applyAlignment="1">
      <alignment vertical="center" wrapText="1"/>
    </xf>
    <xf numFmtId="165" fontId="5" fillId="2" borderId="0" xfId="0" applyNumberFormat="1" applyFont="1" applyFill="1" applyAlignment="1">
      <alignment horizontal="center" vertical="center" wrapText="1"/>
    </xf>
    <xf numFmtId="49" fontId="17" fillId="2" borderId="2"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2" borderId="2" xfId="0" applyFont="1" applyFill="1" applyBorder="1" applyAlignment="1">
      <alignment vertical="center" wrapText="1"/>
    </xf>
    <xf numFmtId="0" fontId="19" fillId="2" borderId="2" xfId="0"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0" fontId="21" fillId="2" borderId="2" xfId="0" applyFont="1" applyFill="1" applyBorder="1" applyAlignment="1">
      <alignment vertical="center" wrapText="1"/>
    </xf>
    <xf numFmtId="0" fontId="20" fillId="2" borderId="2" xfId="0" applyFont="1" applyFill="1" applyBorder="1" applyAlignment="1">
      <alignment vertical="center" wrapText="1"/>
    </xf>
    <xf numFmtId="3" fontId="23" fillId="2" borderId="2" xfId="0" applyNumberFormat="1" applyFont="1" applyFill="1" applyBorder="1" applyAlignment="1">
      <alignment horizontal="center" vertical="center" wrapText="1"/>
    </xf>
    <xf numFmtId="165" fontId="23" fillId="2" borderId="2" xfId="0" applyNumberFormat="1" applyFont="1" applyFill="1" applyBorder="1" applyAlignment="1">
      <alignment horizontal="center" vertical="center" wrapText="1"/>
    </xf>
    <xf numFmtId="49" fontId="24" fillId="2" borderId="2" xfId="0" applyNumberFormat="1" applyFont="1" applyFill="1" applyBorder="1" applyAlignment="1">
      <alignment horizontal="center" vertical="center" wrapText="1"/>
    </xf>
    <xf numFmtId="0" fontId="23" fillId="2" borderId="2" xfId="0" applyFont="1" applyFill="1" applyBorder="1" applyAlignment="1">
      <alignment horizontal="center" vertical="center" wrapText="1"/>
    </xf>
    <xf numFmtId="0" fontId="25" fillId="2" borderId="0" xfId="0" applyFont="1" applyFill="1"/>
    <xf numFmtId="0" fontId="19" fillId="3" borderId="2" xfId="0"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0" fontId="21" fillId="3" borderId="2" xfId="0" applyFont="1" applyFill="1" applyBorder="1" applyAlignment="1">
      <alignment vertical="center" wrapText="1"/>
    </xf>
    <xf numFmtId="165" fontId="23" fillId="3" borderId="2" xfId="0" applyNumberFormat="1" applyFont="1" applyFill="1" applyBorder="1" applyAlignment="1">
      <alignment horizontal="center" vertical="center" wrapText="1"/>
    </xf>
    <xf numFmtId="0" fontId="19" fillId="4" borderId="2" xfId="0" applyFont="1" applyFill="1" applyBorder="1" applyAlignment="1">
      <alignment horizontal="center" vertical="center" wrapText="1"/>
    </xf>
    <xf numFmtId="49" fontId="22" fillId="4" borderId="2" xfId="0" applyNumberFormat="1" applyFont="1" applyFill="1" applyBorder="1" applyAlignment="1">
      <alignment horizontal="center" vertical="center" wrapText="1"/>
    </xf>
    <xf numFmtId="0" fontId="21" fillId="4" borderId="2" xfId="0" applyFont="1" applyFill="1" applyBorder="1" applyAlignment="1">
      <alignment vertical="center" wrapText="1"/>
    </xf>
    <xf numFmtId="165" fontId="19" fillId="4" borderId="2" xfId="0" applyNumberFormat="1" applyFont="1" applyFill="1" applyBorder="1" applyAlignment="1">
      <alignment horizontal="center" vertical="center" wrapText="1"/>
    </xf>
    <xf numFmtId="165" fontId="23" fillId="4" borderId="2" xfId="0" applyNumberFormat="1" applyFont="1" applyFill="1" applyBorder="1" applyAlignment="1">
      <alignment horizontal="center" vertical="center" wrapText="1"/>
    </xf>
    <xf numFmtId="0" fontId="16" fillId="4" borderId="2" xfId="0" applyFont="1" applyFill="1" applyBorder="1" applyAlignment="1">
      <alignment horizontal="center" vertical="center" wrapText="1"/>
    </xf>
    <xf numFmtId="49" fontId="17" fillId="4" borderId="2" xfId="0" applyNumberFormat="1" applyFont="1" applyFill="1" applyBorder="1" applyAlignment="1">
      <alignment horizontal="center" vertical="center" wrapText="1"/>
    </xf>
    <xf numFmtId="0" fontId="15" fillId="4" borderId="2" xfId="0" applyFont="1" applyFill="1" applyBorder="1" applyAlignment="1">
      <alignment vertical="center" wrapText="1"/>
    </xf>
    <xf numFmtId="165" fontId="16" fillId="4" borderId="2" xfId="0" applyNumberFormat="1" applyFont="1" applyFill="1" applyBorder="1" applyAlignment="1">
      <alignment horizontal="center" vertical="center" wrapText="1"/>
    </xf>
    <xf numFmtId="165" fontId="26" fillId="2" borderId="2" xfId="0" applyNumberFormat="1" applyFont="1" applyFill="1" applyBorder="1" applyAlignment="1">
      <alignment horizontal="center" vertical="center" wrapText="1"/>
    </xf>
    <xf numFmtId="0" fontId="20" fillId="4" borderId="0" xfId="0" applyFont="1" applyFill="1" applyAlignment="1">
      <alignment vertical="center" wrapText="1"/>
    </xf>
    <xf numFmtId="0" fontId="21" fillId="4" borderId="2" xfId="0" applyFont="1" applyFill="1" applyBorder="1" applyAlignment="1">
      <alignment horizontal="center" vertical="center" wrapText="1"/>
    </xf>
    <xf numFmtId="0" fontId="20" fillId="4" borderId="2" xfId="0" applyFont="1" applyFill="1" applyBorder="1" applyAlignment="1">
      <alignment horizontal="center" vertical="center" wrapText="1"/>
    </xf>
    <xf numFmtId="165" fontId="23" fillId="0" borderId="2" xfId="0" applyNumberFormat="1" applyFont="1" applyFill="1" applyBorder="1" applyAlignment="1">
      <alignment horizontal="center" vertical="center" wrapText="1"/>
    </xf>
    <xf numFmtId="0" fontId="7" fillId="2" borderId="0" xfId="0" applyFont="1" applyFill="1" applyAlignment="1">
      <alignment horizontal="left" vertical="top" wrapText="1"/>
    </xf>
    <xf numFmtId="0" fontId="7" fillId="2" borderId="0" xfId="0" applyFont="1" applyFill="1" applyAlignment="1">
      <alignment horizontal="left" vertical="center" wrapText="1"/>
    </xf>
    <xf numFmtId="0" fontId="18" fillId="2" borderId="0" xfId="0" applyFont="1" applyFill="1" applyAlignment="1">
      <alignment horizontal="left" vertical="center" wrapText="1"/>
    </xf>
    <xf numFmtId="0" fontId="21" fillId="4" borderId="5"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5" fillId="2" borderId="0" xfId="0" applyFont="1" applyFill="1" applyAlignment="1">
      <alignment horizontal="center" vertical="center" wrapText="1"/>
    </xf>
    <xf numFmtId="0" fontId="7" fillId="2" borderId="9"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cellXfs>
  <cellStyles count="13">
    <cellStyle name="Comma 2" xfId="1"/>
    <cellStyle name="Comma 3" xfId="2"/>
    <cellStyle name="Comma 4" xfId="8"/>
    <cellStyle name="Comma 5" xfId="10"/>
    <cellStyle name="Normal" xfId="0" builtinId="0"/>
    <cellStyle name="Normal 2" xfId="3"/>
    <cellStyle name="Normal 2 2" xfId="4"/>
    <cellStyle name="Normal 3" xfId="5"/>
    <cellStyle name="Normal 4" xfId="6"/>
    <cellStyle name="Normal 5" xfId="9"/>
    <cellStyle name="Normal 6" xfId="11"/>
    <cellStyle name="Normal 7" xfId="12"/>
    <cellStyle name="Percent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3:T366"/>
  <sheetViews>
    <sheetView tabSelected="1" view="pageBreakPreview" zoomScale="70" zoomScaleNormal="100" zoomScaleSheetLayoutView="70" workbookViewId="0">
      <pane xSplit="4" ySplit="8" topLeftCell="E9" activePane="bottomRight" state="frozen"/>
      <selection pane="topRight" activeCell="E1" sqref="E1"/>
      <selection pane="bottomLeft" activeCell="A8" sqref="A8"/>
      <selection pane="bottomRight" activeCell="M9" sqref="M9"/>
    </sheetView>
  </sheetViews>
  <sheetFormatPr defaultColWidth="9.140625" defaultRowHeight="15" x14ac:dyDescent="0.25"/>
  <cols>
    <col min="1" max="1" width="4" style="2" hidden="1" customWidth="1"/>
    <col min="2" max="2" width="11.42578125" style="3" customWidth="1"/>
    <col min="3" max="3" width="13" style="3" customWidth="1"/>
    <col min="4" max="4" width="77.7109375" style="1" customWidth="1"/>
    <col min="5" max="5" width="17" style="1" customWidth="1"/>
    <col min="6" max="6" width="17.7109375" style="1" customWidth="1"/>
    <col min="7" max="7" width="14.42578125" style="1" customWidth="1"/>
    <col min="8" max="8" width="19.42578125" style="1" customWidth="1"/>
    <col min="9" max="9" width="16" style="1" customWidth="1"/>
    <col min="10" max="10" width="17" style="1" customWidth="1"/>
    <col min="11" max="12" width="14.85546875" style="1" customWidth="1"/>
    <col min="13" max="13" width="16" style="1" customWidth="1"/>
    <col min="14" max="14" width="17.5703125" style="1" customWidth="1"/>
    <col min="15" max="15" width="14.85546875" style="1" customWidth="1"/>
    <col min="16" max="16" width="14.140625" style="3" customWidth="1"/>
    <col min="17" max="17" width="17.85546875" style="1" customWidth="1"/>
    <col min="18" max="18" width="16.7109375" style="1" customWidth="1"/>
    <col min="19" max="19" width="14.85546875" style="1" customWidth="1"/>
    <col min="20" max="20" width="14.140625" style="3" customWidth="1"/>
    <col min="21" max="16384" width="9.140625" style="1"/>
  </cols>
  <sheetData>
    <row r="3" spans="1:20" ht="31.5" customHeight="1" x14ac:dyDescent="0.25">
      <c r="B3" s="53" t="s">
        <v>165</v>
      </c>
      <c r="C3" s="53"/>
      <c r="D3" s="53"/>
      <c r="E3" s="53"/>
      <c r="F3" s="53"/>
      <c r="G3" s="53"/>
      <c r="H3" s="53"/>
      <c r="I3" s="53"/>
      <c r="J3" s="53"/>
      <c r="K3" s="53"/>
      <c r="L3" s="53"/>
      <c r="M3" s="53"/>
      <c r="N3" s="53"/>
      <c r="O3" s="53"/>
      <c r="P3" s="53"/>
      <c r="Q3" s="53"/>
      <c r="R3" s="53"/>
      <c r="S3" s="53"/>
      <c r="T3" s="53"/>
    </row>
    <row r="4" spans="1:20" x14ac:dyDescent="0.25">
      <c r="B4" s="16"/>
    </row>
    <row r="5" spans="1:20" ht="18" x14ac:dyDescent="0.25">
      <c r="E5" s="4"/>
      <c r="S5" s="54" t="s">
        <v>400</v>
      </c>
      <c r="T5" s="54"/>
    </row>
    <row r="6" spans="1:20" s="43" customFormat="1" ht="29.25" customHeight="1" x14ac:dyDescent="0.25">
      <c r="A6" s="55"/>
      <c r="B6" s="56" t="s">
        <v>0</v>
      </c>
      <c r="C6" s="56" t="s">
        <v>1</v>
      </c>
      <c r="D6" s="56" t="s">
        <v>2</v>
      </c>
      <c r="E6" s="59" t="s">
        <v>11</v>
      </c>
      <c r="F6" s="60"/>
      <c r="G6" s="60"/>
      <c r="H6" s="60"/>
      <c r="I6" s="60"/>
      <c r="J6" s="60"/>
      <c r="K6" s="60"/>
      <c r="L6" s="60"/>
      <c r="M6" s="60"/>
      <c r="N6" s="60"/>
      <c r="O6" s="60"/>
      <c r="P6" s="60"/>
      <c r="Q6" s="60"/>
      <c r="R6" s="60"/>
      <c r="S6" s="60"/>
      <c r="T6" s="61"/>
    </row>
    <row r="7" spans="1:20" s="43" customFormat="1" ht="30.75" customHeight="1" x14ac:dyDescent="0.25">
      <c r="A7" s="55"/>
      <c r="B7" s="57"/>
      <c r="C7" s="57"/>
      <c r="D7" s="57"/>
      <c r="E7" s="50" t="s">
        <v>3</v>
      </c>
      <c r="F7" s="51"/>
      <c r="G7" s="51"/>
      <c r="H7" s="52"/>
      <c r="I7" s="50" t="s">
        <v>4</v>
      </c>
      <c r="J7" s="51"/>
      <c r="K7" s="51"/>
      <c r="L7" s="52"/>
      <c r="M7" s="50" t="s">
        <v>155</v>
      </c>
      <c r="N7" s="51"/>
      <c r="O7" s="51"/>
      <c r="P7" s="52"/>
      <c r="Q7" s="50" t="s">
        <v>162</v>
      </c>
      <c r="R7" s="51"/>
      <c r="S7" s="51"/>
      <c r="T7" s="52"/>
    </row>
    <row r="8" spans="1:20" s="43" customFormat="1" ht="156" x14ac:dyDescent="0.25">
      <c r="A8" s="55"/>
      <c r="B8" s="58"/>
      <c r="C8" s="58"/>
      <c r="D8" s="58"/>
      <c r="E8" s="44" t="s">
        <v>10</v>
      </c>
      <c r="F8" s="45" t="s">
        <v>12</v>
      </c>
      <c r="G8" s="45" t="s">
        <v>13</v>
      </c>
      <c r="H8" s="45" t="s">
        <v>14</v>
      </c>
      <c r="I8" s="44" t="s">
        <v>10</v>
      </c>
      <c r="J8" s="45" t="s">
        <v>12</v>
      </c>
      <c r="K8" s="45" t="s">
        <v>13</v>
      </c>
      <c r="L8" s="45" t="s">
        <v>14</v>
      </c>
      <c r="M8" s="44" t="s">
        <v>10</v>
      </c>
      <c r="N8" s="45" t="s">
        <v>12</v>
      </c>
      <c r="O8" s="45" t="s">
        <v>13</v>
      </c>
      <c r="P8" s="45" t="s">
        <v>14</v>
      </c>
      <c r="Q8" s="44" t="s">
        <v>10</v>
      </c>
      <c r="R8" s="45" t="s">
        <v>12</v>
      </c>
      <c r="S8" s="45" t="s">
        <v>13</v>
      </c>
      <c r="T8" s="45" t="s">
        <v>14</v>
      </c>
    </row>
    <row r="9" spans="1:20" s="6" customFormat="1" ht="63" x14ac:dyDescent="0.25">
      <c r="A9" s="5"/>
      <c r="B9" s="38"/>
      <c r="C9" s="39" t="s">
        <v>156</v>
      </c>
      <c r="D9" s="40" t="s">
        <v>20</v>
      </c>
      <c r="E9" s="41">
        <f>SUM(F9:H9)</f>
        <v>3617800</v>
      </c>
      <c r="F9" s="41">
        <f t="shared" ref="F9:H12" si="0">F13+F53+F99+F324+F329</f>
        <v>3616000</v>
      </c>
      <c r="G9" s="41">
        <f t="shared" si="0"/>
        <v>800</v>
      </c>
      <c r="H9" s="41">
        <f t="shared" si="0"/>
        <v>1000</v>
      </c>
      <c r="I9" s="41">
        <f>SUM(J9:L9)</f>
        <v>3719700</v>
      </c>
      <c r="J9" s="41">
        <f t="shared" ref="J9:L12" si="1">J13+J53+J99+J324+J329</f>
        <v>3718000</v>
      </c>
      <c r="K9" s="41">
        <f t="shared" si="1"/>
        <v>700</v>
      </c>
      <c r="L9" s="41">
        <f t="shared" si="1"/>
        <v>1000</v>
      </c>
      <c r="M9" s="41">
        <f>SUM(N9:P9)</f>
        <v>3868000</v>
      </c>
      <c r="N9" s="41">
        <f t="shared" ref="N9:P12" si="2">N13+N53+N99+N324+N329</f>
        <v>3867000</v>
      </c>
      <c r="O9" s="41">
        <f t="shared" si="2"/>
        <v>0</v>
      </c>
      <c r="P9" s="41">
        <f t="shared" si="2"/>
        <v>1000</v>
      </c>
      <c r="Q9" s="41">
        <f>SUM(R9:T9)</f>
        <v>3994000</v>
      </c>
      <c r="R9" s="41">
        <f t="shared" ref="R9:T12" si="3">R13+R53+R99+R324+R329</f>
        <v>3993000</v>
      </c>
      <c r="S9" s="41">
        <f t="shared" si="3"/>
        <v>0</v>
      </c>
      <c r="T9" s="41">
        <f t="shared" si="3"/>
        <v>1000</v>
      </c>
    </row>
    <row r="10" spans="1:20" s="6" customFormat="1" ht="21" x14ac:dyDescent="0.25">
      <c r="A10" s="5"/>
      <c r="B10" s="18"/>
      <c r="C10" s="17"/>
      <c r="D10" s="19" t="s">
        <v>159</v>
      </c>
      <c r="E10" s="41">
        <f t="shared" ref="E10:E73" si="4">SUM(F10:H10)</f>
        <v>7754</v>
      </c>
      <c r="F10" s="42">
        <f t="shared" si="0"/>
        <v>7736</v>
      </c>
      <c r="G10" s="42">
        <f t="shared" si="0"/>
        <v>18</v>
      </c>
      <c r="H10" s="42">
        <f t="shared" si="0"/>
        <v>0</v>
      </c>
      <c r="I10" s="41">
        <f t="shared" ref="I10:I73" si="5">SUM(J10:L10)</f>
        <v>7752</v>
      </c>
      <c r="J10" s="42">
        <f t="shared" si="1"/>
        <v>7736</v>
      </c>
      <c r="K10" s="42">
        <f t="shared" si="1"/>
        <v>16</v>
      </c>
      <c r="L10" s="42">
        <f t="shared" si="1"/>
        <v>0</v>
      </c>
      <c r="M10" s="41">
        <f t="shared" ref="M10:M73" si="6">SUM(N10:P10)</f>
        <v>7735</v>
      </c>
      <c r="N10" s="42">
        <f t="shared" si="2"/>
        <v>7721</v>
      </c>
      <c r="O10" s="42">
        <f t="shared" si="2"/>
        <v>14</v>
      </c>
      <c r="P10" s="42">
        <f t="shared" si="2"/>
        <v>0</v>
      </c>
      <c r="Q10" s="41">
        <f t="shared" ref="Q10:Q73" si="7">SUM(R10:T10)</f>
        <v>7733</v>
      </c>
      <c r="R10" s="42">
        <f t="shared" si="3"/>
        <v>7721</v>
      </c>
      <c r="S10" s="42">
        <f t="shared" si="3"/>
        <v>12</v>
      </c>
      <c r="T10" s="42">
        <f t="shared" si="3"/>
        <v>0</v>
      </c>
    </row>
    <row r="11" spans="1:20" s="6" customFormat="1" ht="21" x14ac:dyDescent="0.25">
      <c r="A11" s="5"/>
      <c r="B11" s="18"/>
      <c r="C11" s="17"/>
      <c r="D11" s="19" t="s">
        <v>160</v>
      </c>
      <c r="E11" s="41">
        <f t="shared" si="4"/>
        <v>3225</v>
      </c>
      <c r="F11" s="42">
        <f t="shared" si="0"/>
        <v>3225</v>
      </c>
      <c r="G11" s="42">
        <f t="shared" si="0"/>
        <v>0</v>
      </c>
      <c r="H11" s="42">
        <f t="shared" si="0"/>
        <v>0</v>
      </c>
      <c r="I11" s="41">
        <f t="shared" si="5"/>
        <v>3225</v>
      </c>
      <c r="J11" s="42">
        <f t="shared" si="1"/>
        <v>3225</v>
      </c>
      <c r="K11" s="42">
        <f t="shared" si="1"/>
        <v>0</v>
      </c>
      <c r="L11" s="42">
        <f t="shared" si="1"/>
        <v>0</v>
      </c>
      <c r="M11" s="41">
        <f t="shared" si="6"/>
        <v>3225</v>
      </c>
      <c r="N11" s="42">
        <f t="shared" si="2"/>
        <v>3225</v>
      </c>
      <c r="O11" s="42">
        <f t="shared" si="2"/>
        <v>0</v>
      </c>
      <c r="P11" s="42">
        <f t="shared" si="2"/>
        <v>0</v>
      </c>
      <c r="Q11" s="41">
        <f t="shared" si="7"/>
        <v>3225</v>
      </c>
      <c r="R11" s="42">
        <f t="shared" si="3"/>
        <v>3225</v>
      </c>
      <c r="S11" s="42">
        <f t="shared" si="3"/>
        <v>0</v>
      </c>
      <c r="T11" s="42">
        <f t="shared" si="3"/>
        <v>0</v>
      </c>
    </row>
    <row r="12" spans="1:20" s="6" customFormat="1" ht="21" x14ac:dyDescent="0.25">
      <c r="A12" s="5"/>
      <c r="B12" s="18"/>
      <c r="C12" s="17"/>
      <c r="D12" s="19" t="s">
        <v>161</v>
      </c>
      <c r="E12" s="41">
        <f t="shared" si="4"/>
        <v>4529</v>
      </c>
      <c r="F12" s="42">
        <f t="shared" si="0"/>
        <v>4511</v>
      </c>
      <c r="G12" s="42">
        <f t="shared" si="0"/>
        <v>18</v>
      </c>
      <c r="H12" s="42">
        <f t="shared" si="0"/>
        <v>0</v>
      </c>
      <c r="I12" s="41">
        <f t="shared" si="5"/>
        <v>4527</v>
      </c>
      <c r="J12" s="42">
        <f t="shared" si="1"/>
        <v>4511</v>
      </c>
      <c r="K12" s="42">
        <f t="shared" si="1"/>
        <v>16</v>
      </c>
      <c r="L12" s="42">
        <f t="shared" si="1"/>
        <v>0</v>
      </c>
      <c r="M12" s="41">
        <f t="shared" si="6"/>
        <v>4510</v>
      </c>
      <c r="N12" s="42">
        <f t="shared" si="2"/>
        <v>4496</v>
      </c>
      <c r="O12" s="42">
        <f t="shared" si="2"/>
        <v>14</v>
      </c>
      <c r="P12" s="42">
        <f t="shared" si="2"/>
        <v>0</v>
      </c>
      <c r="Q12" s="41">
        <f t="shared" si="7"/>
        <v>4508</v>
      </c>
      <c r="R12" s="42">
        <f t="shared" si="3"/>
        <v>4496</v>
      </c>
      <c r="S12" s="42">
        <f t="shared" si="3"/>
        <v>12</v>
      </c>
      <c r="T12" s="42">
        <f t="shared" si="3"/>
        <v>0</v>
      </c>
    </row>
    <row r="13" spans="1:20" s="8" customFormat="1" ht="39" x14ac:dyDescent="0.25">
      <c r="A13" s="7"/>
      <c r="B13" s="33" t="s">
        <v>8</v>
      </c>
      <c r="C13" s="34"/>
      <c r="D13" s="35" t="s">
        <v>18</v>
      </c>
      <c r="E13" s="36">
        <f t="shared" si="4"/>
        <v>61800</v>
      </c>
      <c r="F13" s="37">
        <f>F17+F24++F31+F36+F43+F48</f>
        <v>60000</v>
      </c>
      <c r="G13" s="37">
        <f t="shared" ref="G13:H13" si="8">G17+G24++G31+G36+G43+G48</f>
        <v>800</v>
      </c>
      <c r="H13" s="37">
        <f t="shared" si="8"/>
        <v>1000</v>
      </c>
      <c r="I13" s="36">
        <f t="shared" si="5"/>
        <v>61700</v>
      </c>
      <c r="J13" s="37">
        <f>J17+J24+J31+J36+J43+J48</f>
        <v>60000</v>
      </c>
      <c r="K13" s="37">
        <f t="shared" ref="K13:L13" si="9">K17+K24+K31+K36+K43+K48</f>
        <v>700</v>
      </c>
      <c r="L13" s="37">
        <f t="shared" si="9"/>
        <v>1000</v>
      </c>
      <c r="M13" s="36">
        <f t="shared" si="6"/>
        <v>62000</v>
      </c>
      <c r="N13" s="37">
        <f>N17+N24+N31+N36+N43+N48</f>
        <v>61000</v>
      </c>
      <c r="O13" s="37">
        <f t="shared" ref="O13:P13" si="10">O17+O24+O31+O36+O43+O48</f>
        <v>0</v>
      </c>
      <c r="P13" s="37">
        <f t="shared" si="10"/>
        <v>1000</v>
      </c>
      <c r="Q13" s="36">
        <f t="shared" si="7"/>
        <v>63000</v>
      </c>
      <c r="R13" s="37">
        <f>R17+R24+R31+R36++R43+R48</f>
        <v>62000</v>
      </c>
      <c r="S13" s="37">
        <f t="shared" ref="S13:T13" si="11">S17+S24+S31+S36++S43+S48</f>
        <v>0</v>
      </c>
      <c r="T13" s="37">
        <f t="shared" si="11"/>
        <v>1000</v>
      </c>
    </row>
    <row r="14" spans="1:20" s="8" customFormat="1" ht="19.5" x14ac:dyDescent="0.25">
      <c r="A14" s="7"/>
      <c r="B14" s="20"/>
      <c r="C14" s="21"/>
      <c r="D14" s="22" t="s">
        <v>159</v>
      </c>
      <c r="E14" s="36">
        <f t="shared" si="4"/>
        <v>3633</v>
      </c>
      <c r="F14" s="24">
        <f t="shared" ref="F14:H16" si="12">F18+F25++F32+F37+F44+F49</f>
        <v>3615</v>
      </c>
      <c r="G14" s="24">
        <f t="shared" si="12"/>
        <v>18</v>
      </c>
      <c r="H14" s="24">
        <f t="shared" si="12"/>
        <v>0</v>
      </c>
      <c r="I14" s="36">
        <f t="shared" si="5"/>
        <v>3631</v>
      </c>
      <c r="J14" s="24">
        <f t="shared" ref="J14:L14" si="13">J18+J25+J32+J37+J44+J49</f>
        <v>3615</v>
      </c>
      <c r="K14" s="24">
        <f t="shared" si="13"/>
        <v>16</v>
      </c>
      <c r="L14" s="24">
        <f t="shared" si="13"/>
        <v>0</v>
      </c>
      <c r="M14" s="36">
        <f t="shared" si="6"/>
        <v>3629</v>
      </c>
      <c r="N14" s="24">
        <f t="shared" ref="N14:P14" si="14">N18+N25+N32+N37+N44+N49</f>
        <v>3615</v>
      </c>
      <c r="O14" s="24">
        <f t="shared" si="14"/>
        <v>14</v>
      </c>
      <c r="P14" s="24">
        <f t="shared" si="14"/>
        <v>0</v>
      </c>
      <c r="Q14" s="36">
        <f t="shared" si="7"/>
        <v>3627</v>
      </c>
      <c r="R14" s="24">
        <f t="shared" ref="R14:T14" si="15">R18+R25+R32+R37++R44+R49</f>
        <v>3615</v>
      </c>
      <c r="S14" s="24">
        <f t="shared" si="15"/>
        <v>12</v>
      </c>
      <c r="T14" s="24">
        <f t="shared" si="15"/>
        <v>0</v>
      </c>
    </row>
    <row r="15" spans="1:20" s="8" customFormat="1" ht="19.5" x14ac:dyDescent="0.25">
      <c r="A15" s="7"/>
      <c r="B15" s="20"/>
      <c r="C15" s="21"/>
      <c r="D15" s="23" t="s">
        <v>160</v>
      </c>
      <c r="E15" s="36">
        <f t="shared" si="4"/>
        <v>3225</v>
      </c>
      <c r="F15" s="24">
        <f t="shared" si="12"/>
        <v>3225</v>
      </c>
      <c r="G15" s="24">
        <f t="shared" si="12"/>
        <v>0</v>
      </c>
      <c r="H15" s="24">
        <f t="shared" si="12"/>
        <v>0</v>
      </c>
      <c r="I15" s="36">
        <f t="shared" si="5"/>
        <v>3225</v>
      </c>
      <c r="J15" s="24">
        <f t="shared" ref="J15:L15" si="16">J19+J26+J33+J38+J45+J50</f>
        <v>3225</v>
      </c>
      <c r="K15" s="24">
        <f t="shared" si="16"/>
        <v>0</v>
      </c>
      <c r="L15" s="24">
        <f t="shared" si="16"/>
        <v>0</v>
      </c>
      <c r="M15" s="36">
        <f t="shared" si="6"/>
        <v>3225</v>
      </c>
      <c r="N15" s="24">
        <f t="shared" ref="N15:P15" si="17">N19+N26+N33+N38+N45+N50</f>
        <v>3225</v>
      </c>
      <c r="O15" s="24">
        <f t="shared" si="17"/>
        <v>0</v>
      </c>
      <c r="P15" s="24">
        <f t="shared" si="17"/>
        <v>0</v>
      </c>
      <c r="Q15" s="36">
        <f t="shared" si="7"/>
        <v>3225</v>
      </c>
      <c r="R15" s="24">
        <f t="shared" ref="R15:T15" si="18">R19+R26+R33+R38++R45+R50</f>
        <v>3225</v>
      </c>
      <c r="S15" s="24">
        <f t="shared" si="18"/>
        <v>0</v>
      </c>
      <c r="T15" s="24">
        <f t="shared" si="18"/>
        <v>0</v>
      </c>
    </row>
    <row r="16" spans="1:20" s="8" customFormat="1" ht="19.5" x14ac:dyDescent="0.25">
      <c r="A16" s="7"/>
      <c r="B16" s="20"/>
      <c r="C16" s="21"/>
      <c r="D16" s="23" t="s">
        <v>161</v>
      </c>
      <c r="E16" s="36">
        <f t="shared" si="4"/>
        <v>408</v>
      </c>
      <c r="F16" s="24">
        <f t="shared" si="12"/>
        <v>390</v>
      </c>
      <c r="G16" s="24">
        <f t="shared" si="12"/>
        <v>18</v>
      </c>
      <c r="H16" s="24">
        <f t="shared" si="12"/>
        <v>0</v>
      </c>
      <c r="I16" s="36">
        <f t="shared" si="5"/>
        <v>406</v>
      </c>
      <c r="J16" s="24">
        <f t="shared" ref="J16:L16" si="19">J20+J27+J34+J39+J46+J51</f>
        <v>390</v>
      </c>
      <c r="K16" s="24">
        <f t="shared" si="19"/>
        <v>16</v>
      </c>
      <c r="L16" s="24">
        <f t="shared" si="19"/>
        <v>0</v>
      </c>
      <c r="M16" s="36">
        <f t="shared" si="6"/>
        <v>404</v>
      </c>
      <c r="N16" s="24">
        <f t="shared" ref="N16:P16" si="20">N20+N27+N34+N39+N46+N51</f>
        <v>390</v>
      </c>
      <c r="O16" s="24">
        <f t="shared" si="20"/>
        <v>14</v>
      </c>
      <c r="P16" s="24">
        <f t="shared" si="20"/>
        <v>0</v>
      </c>
      <c r="Q16" s="36">
        <f t="shared" si="7"/>
        <v>402</v>
      </c>
      <c r="R16" s="24">
        <f t="shared" ref="R16:T16" si="21">R20+R27+R34+R39++R46+R51</f>
        <v>390</v>
      </c>
      <c r="S16" s="24">
        <f t="shared" si="21"/>
        <v>12</v>
      </c>
      <c r="T16" s="24">
        <f t="shared" si="21"/>
        <v>0</v>
      </c>
    </row>
    <row r="17" spans="1:20" s="10" customFormat="1" ht="58.5" x14ac:dyDescent="0.25">
      <c r="A17" s="9"/>
      <c r="B17" s="29" t="s">
        <v>9</v>
      </c>
      <c r="C17" s="30"/>
      <c r="D17" s="31" t="s">
        <v>29</v>
      </c>
      <c r="E17" s="36">
        <f t="shared" si="4"/>
        <v>9200</v>
      </c>
      <c r="F17" s="32">
        <f>F21+F22+F23</f>
        <v>9200</v>
      </c>
      <c r="G17" s="32">
        <f t="shared" ref="G17:H17" si="22">G21+G22+G23</f>
        <v>0</v>
      </c>
      <c r="H17" s="32">
        <f t="shared" si="22"/>
        <v>0</v>
      </c>
      <c r="I17" s="36">
        <f t="shared" si="5"/>
        <v>9200</v>
      </c>
      <c r="J17" s="32">
        <f t="shared" ref="J17:L17" si="23">SUM(J21:J23)</f>
        <v>9200</v>
      </c>
      <c r="K17" s="32">
        <f t="shared" si="23"/>
        <v>0</v>
      </c>
      <c r="L17" s="32">
        <f t="shared" si="23"/>
        <v>0</v>
      </c>
      <c r="M17" s="36">
        <f t="shared" si="6"/>
        <v>9500</v>
      </c>
      <c r="N17" s="32">
        <f>SUM(N21:N23)</f>
        <v>9500</v>
      </c>
      <c r="O17" s="32">
        <f t="shared" ref="O17:P17" si="24">SUM(O21:O23)</f>
        <v>0</v>
      </c>
      <c r="P17" s="32">
        <f t="shared" si="24"/>
        <v>0</v>
      </c>
      <c r="Q17" s="36">
        <f t="shared" si="7"/>
        <v>9500</v>
      </c>
      <c r="R17" s="32">
        <f>SUM(R21:R23)</f>
        <v>9500</v>
      </c>
      <c r="S17" s="32">
        <f t="shared" ref="S17:T17" si="25">SUM(S21:S23)</f>
        <v>0</v>
      </c>
      <c r="T17" s="32">
        <f t="shared" si="25"/>
        <v>0</v>
      </c>
    </row>
    <row r="18" spans="1:20" s="10" customFormat="1" ht="19.5" x14ac:dyDescent="0.25">
      <c r="A18" s="9"/>
      <c r="B18" s="26"/>
      <c r="C18" s="26"/>
      <c r="D18" s="22" t="s">
        <v>159</v>
      </c>
      <c r="E18" s="36">
        <f t="shared" si="4"/>
        <v>369</v>
      </c>
      <c r="F18" s="25">
        <f>SUM(F19:F20)</f>
        <v>369</v>
      </c>
      <c r="G18" s="25">
        <f t="shared" ref="G18:T18" si="26">SUM(G19:G20)</f>
        <v>0</v>
      </c>
      <c r="H18" s="25">
        <f t="shared" si="26"/>
        <v>0</v>
      </c>
      <c r="I18" s="36">
        <f t="shared" si="5"/>
        <v>369</v>
      </c>
      <c r="J18" s="25">
        <f t="shared" si="26"/>
        <v>369</v>
      </c>
      <c r="K18" s="25">
        <f t="shared" si="26"/>
        <v>0</v>
      </c>
      <c r="L18" s="25">
        <f t="shared" si="26"/>
        <v>0</v>
      </c>
      <c r="M18" s="36">
        <f t="shared" si="6"/>
        <v>369</v>
      </c>
      <c r="N18" s="25">
        <f t="shared" si="26"/>
        <v>369</v>
      </c>
      <c r="O18" s="25">
        <f t="shared" si="26"/>
        <v>0</v>
      </c>
      <c r="P18" s="25">
        <f t="shared" si="26"/>
        <v>0</v>
      </c>
      <c r="Q18" s="36">
        <f t="shared" si="7"/>
        <v>369</v>
      </c>
      <c r="R18" s="25">
        <f t="shared" si="26"/>
        <v>369</v>
      </c>
      <c r="S18" s="25">
        <f t="shared" si="26"/>
        <v>0</v>
      </c>
      <c r="T18" s="25">
        <f t="shared" si="26"/>
        <v>0</v>
      </c>
    </row>
    <row r="19" spans="1:20" s="10" customFormat="1" ht="19.5" x14ac:dyDescent="0.25">
      <c r="A19" s="9"/>
      <c r="B19" s="26"/>
      <c r="C19" s="26"/>
      <c r="D19" s="22" t="s">
        <v>160</v>
      </c>
      <c r="E19" s="36">
        <f t="shared" si="4"/>
        <v>255</v>
      </c>
      <c r="F19" s="25">
        <v>255</v>
      </c>
      <c r="G19" s="25">
        <v>0</v>
      </c>
      <c r="H19" s="25">
        <v>0</v>
      </c>
      <c r="I19" s="36">
        <f t="shared" si="5"/>
        <v>255</v>
      </c>
      <c r="J19" s="25">
        <v>255</v>
      </c>
      <c r="K19" s="25">
        <v>0</v>
      </c>
      <c r="L19" s="25">
        <v>0</v>
      </c>
      <c r="M19" s="36">
        <f t="shared" si="6"/>
        <v>255</v>
      </c>
      <c r="N19" s="25">
        <v>255</v>
      </c>
      <c r="O19" s="25">
        <v>0</v>
      </c>
      <c r="P19" s="25">
        <v>0</v>
      </c>
      <c r="Q19" s="36">
        <f t="shared" si="7"/>
        <v>255</v>
      </c>
      <c r="R19" s="25">
        <v>255</v>
      </c>
      <c r="S19" s="25">
        <v>0</v>
      </c>
      <c r="T19" s="25">
        <v>0</v>
      </c>
    </row>
    <row r="20" spans="1:20" s="10" customFormat="1" ht="19.5" x14ac:dyDescent="0.25">
      <c r="A20" s="9"/>
      <c r="B20" s="26"/>
      <c r="C20" s="26"/>
      <c r="D20" s="22" t="s">
        <v>161</v>
      </c>
      <c r="E20" s="36">
        <f t="shared" si="4"/>
        <v>114</v>
      </c>
      <c r="F20" s="25">
        <v>114</v>
      </c>
      <c r="G20" s="25">
        <v>0</v>
      </c>
      <c r="H20" s="25">
        <v>0</v>
      </c>
      <c r="I20" s="36">
        <f t="shared" si="5"/>
        <v>114</v>
      </c>
      <c r="J20" s="25">
        <v>114</v>
      </c>
      <c r="K20" s="25">
        <v>0</v>
      </c>
      <c r="L20" s="25">
        <v>0</v>
      </c>
      <c r="M20" s="36">
        <f t="shared" si="6"/>
        <v>114</v>
      </c>
      <c r="N20" s="25">
        <v>114</v>
      </c>
      <c r="O20" s="25">
        <v>0</v>
      </c>
      <c r="P20" s="25">
        <v>0</v>
      </c>
      <c r="Q20" s="36">
        <f t="shared" si="7"/>
        <v>114</v>
      </c>
      <c r="R20" s="25">
        <v>114</v>
      </c>
      <c r="S20" s="25">
        <v>0</v>
      </c>
      <c r="T20" s="25">
        <v>0</v>
      </c>
    </row>
    <row r="21" spans="1:20" ht="39" x14ac:dyDescent="0.25">
      <c r="A21" s="11"/>
      <c r="B21" s="27"/>
      <c r="C21" s="26" t="s">
        <v>5</v>
      </c>
      <c r="D21" s="23" t="s">
        <v>15</v>
      </c>
      <c r="E21" s="36">
        <f t="shared" si="4"/>
        <v>5016</v>
      </c>
      <c r="F21" s="25">
        <f>5000+16</f>
        <v>5016</v>
      </c>
      <c r="G21" s="25">
        <v>0</v>
      </c>
      <c r="H21" s="25">
        <v>0</v>
      </c>
      <c r="I21" s="36">
        <f t="shared" si="5"/>
        <v>5016</v>
      </c>
      <c r="J21" s="25">
        <f>5000+16</f>
        <v>5016</v>
      </c>
      <c r="K21" s="25">
        <v>0</v>
      </c>
      <c r="L21" s="25">
        <v>0</v>
      </c>
      <c r="M21" s="36">
        <f t="shared" si="6"/>
        <v>5200</v>
      </c>
      <c r="N21" s="25">
        <v>5200</v>
      </c>
      <c r="O21" s="25">
        <v>0</v>
      </c>
      <c r="P21" s="25">
        <v>0</v>
      </c>
      <c r="Q21" s="36">
        <f t="shared" si="7"/>
        <v>5200</v>
      </c>
      <c r="R21" s="25">
        <v>5200</v>
      </c>
      <c r="S21" s="25">
        <v>0</v>
      </c>
      <c r="T21" s="25">
        <v>0</v>
      </c>
    </row>
    <row r="22" spans="1:20" ht="39" x14ac:dyDescent="0.25">
      <c r="A22" s="11"/>
      <c r="B22" s="27"/>
      <c r="C22" s="26" t="s">
        <v>6</v>
      </c>
      <c r="D22" s="23" t="s">
        <v>16</v>
      </c>
      <c r="E22" s="36">
        <f t="shared" si="4"/>
        <v>2000</v>
      </c>
      <c r="F22" s="25">
        <v>2000</v>
      </c>
      <c r="G22" s="25">
        <v>0</v>
      </c>
      <c r="H22" s="25">
        <v>0</v>
      </c>
      <c r="I22" s="36">
        <f t="shared" si="5"/>
        <v>2000</v>
      </c>
      <c r="J22" s="25">
        <v>2000</v>
      </c>
      <c r="K22" s="25">
        <v>0</v>
      </c>
      <c r="L22" s="25">
        <v>0</v>
      </c>
      <c r="M22" s="36">
        <f t="shared" si="6"/>
        <v>2100</v>
      </c>
      <c r="N22" s="25">
        <v>2100</v>
      </c>
      <c r="O22" s="25">
        <v>0</v>
      </c>
      <c r="P22" s="25">
        <v>0</v>
      </c>
      <c r="Q22" s="36">
        <f t="shared" si="7"/>
        <v>2100</v>
      </c>
      <c r="R22" s="25">
        <v>2100</v>
      </c>
      <c r="S22" s="25">
        <v>0</v>
      </c>
      <c r="T22" s="25">
        <v>0</v>
      </c>
    </row>
    <row r="23" spans="1:20" ht="19.5" x14ac:dyDescent="0.25">
      <c r="A23" s="11"/>
      <c r="B23" s="27"/>
      <c r="C23" s="26" t="s">
        <v>7</v>
      </c>
      <c r="D23" s="23" t="s">
        <v>17</v>
      </c>
      <c r="E23" s="36">
        <f t="shared" si="4"/>
        <v>2184</v>
      </c>
      <c r="F23" s="25">
        <v>2184</v>
      </c>
      <c r="G23" s="25">
        <v>0</v>
      </c>
      <c r="H23" s="25">
        <v>0</v>
      </c>
      <c r="I23" s="36">
        <f t="shared" si="5"/>
        <v>2184</v>
      </c>
      <c r="J23" s="25">
        <v>2184</v>
      </c>
      <c r="K23" s="25">
        <v>0</v>
      </c>
      <c r="L23" s="25">
        <v>0</v>
      </c>
      <c r="M23" s="36">
        <f t="shared" si="6"/>
        <v>2200</v>
      </c>
      <c r="N23" s="25">
        <v>2200</v>
      </c>
      <c r="O23" s="25">
        <v>0</v>
      </c>
      <c r="P23" s="25">
        <v>0</v>
      </c>
      <c r="Q23" s="36">
        <f t="shared" si="7"/>
        <v>2200</v>
      </c>
      <c r="R23" s="25">
        <v>2200</v>
      </c>
      <c r="S23" s="25">
        <v>0</v>
      </c>
      <c r="T23" s="25">
        <v>0</v>
      </c>
    </row>
    <row r="24" spans="1:20" s="10" customFormat="1" ht="19.5" x14ac:dyDescent="0.25">
      <c r="A24" s="9"/>
      <c r="B24" s="29" t="s">
        <v>19</v>
      </c>
      <c r="C24" s="30"/>
      <c r="D24" s="31" t="s">
        <v>25</v>
      </c>
      <c r="E24" s="36">
        <f t="shared" si="4"/>
        <v>3400</v>
      </c>
      <c r="F24" s="32">
        <f t="shared" ref="F24:T24" si="27">F28+F29+F30</f>
        <v>3400</v>
      </c>
      <c r="G24" s="32">
        <f t="shared" si="27"/>
        <v>0</v>
      </c>
      <c r="H24" s="32">
        <f t="shared" si="27"/>
        <v>0</v>
      </c>
      <c r="I24" s="36">
        <f t="shared" si="5"/>
        <v>3400</v>
      </c>
      <c r="J24" s="32">
        <f>SUM(J28:J30)</f>
        <v>3400</v>
      </c>
      <c r="K24" s="32">
        <f t="shared" ref="K24:L24" si="28">SUM(K28:K30)</f>
        <v>0</v>
      </c>
      <c r="L24" s="32">
        <f t="shared" si="28"/>
        <v>0</v>
      </c>
      <c r="M24" s="36">
        <f t="shared" si="6"/>
        <v>3500</v>
      </c>
      <c r="N24" s="32">
        <f>SUM(N28:N30)</f>
        <v>3500</v>
      </c>
      <c r="O24" s="32">
        <f t="shared" ref="O24:P24" si="29">SUM(O28:O30)</f>
        <v>0</v>
      </c>
      <c r="P24" s="32">
        <f t="shared" si="29"/>
        <v>0</v>
      </c>
      <c r="Q24" s="36">
        <f t="shared" si="7"/>
        <v>3500</v>
      </c>
      <c r="R24" s="32">
        <f t="shared" si="27"/>
        <v>3500</v>
      </c>
      <c r="S24" s="32">
        <f t="shared" si="27"/>
        <v>0</v>
      </c>
      <c r="T24" s="32">
        <f t="shared" si="27"/>
        <v>0</v>
      </c>
    </row>
    <row r="25" spans="1:20" s="10" customFormat="1" ht="19.5" x14ac:dyDescent="0.25">
      <c r="A25" s="9"/>
      <c r="B25" s="26"/>
      <c r="C25" s="26"/>
      <c r="D25" s="22" t="s">
        <v>159</v>
      </c>
      <c r="E25" s="36">
        <f t="shared" si="4"/>
        <v>212</v>
      </c>
      <c r="F25" s="25">
        <f>SUM(F26:F27)</f>
        <v>212</v>
      </c>
      <c r="G25" s="25">
        <f t="shared" ref="G25:H25" si="30">SUM(G26:G27)</f>
        <v>0</v>
      </c>
      <c r="H25" s="25">
        <f t="shared" si="30"/>
        <v>0</v>
      </c>
      <c r="I25" s="36">
        <f t="shared" si="5"/>
        <v>212</v>
      </c>
      <c r="J25" s="25">
        <f>SUM(J26:J27)</f>
        <v>212</v>
      </c>
      <c r="K25" s="25">
        <f t="shared" ref="K25:L25" si="31">SUM(K26:K27)</f>
        <v>0</v>
      </c>
      <c r="L25" s="25">
        <f t="shared" si="31"/>
        <v>0</v>
      </c>
      <c r="M25" s="36">
        <f t="shared" si="6"/>
        <v>212</v>
      </c>
      <c r="N25" s="25">
        <f>SUM(N26:N27)</f>
        <v>212</v>
      </c>
      <c r="O25" s="25">
        <f t="shared" ref="O25:P25" si="32">SUM(O26:O27)</f>
        <v>0</v>
      </c>
      <c r="P25" s="25">
        <f t="shared" si="32"/>
        <v>0</v>
      </c>
      <c r="Q25" s="36">
        <f t="shared" si="7"/>
        <v>212</v>
      </c>
      <c r="R25" s="25">
        <f>SUM(R26:R27)</f>
        <v>212</v>
      </c>
      <c r="S25" s="25">
        <f t="shared" ref="S25:T25" si="33">SUM(S26:S27)</f>
        <v>0</v>
      </c>
      <c r="T25" s="25">
        <f t="shared" si="33"/>
        <v>0</v>
      </c>
    </row>
    <row r="26" spans="1:20" s="10" customFormat="1" ht="19.5" x14ac:dyDescent="0.25">
      <c r="A26" s="9"/>
      <c r="B26" s="26"/>
      <c r="C26" s="26"/>
      <c r="D26" s="22" t="s">
        <v>160</v>
      </c>
      <c r="E26" s="36">
        <f t="shared" si="4"/>
        <v>174</v>
      </c>
      <c r="F26" s="25">
        <v>174</v>
      </c>
      <c r="G26" s="25">
        <v>0</v>
      </c>
      <c r="H26" s="25">
        <v>0</v>
      </c>
      <c r="I26" s="36">
        <f t="shared" si="5"/>
        <v>174</v>
      </c>
      <c r="J26" s="25">
        <v>174</v>
      </c>
      <c r="K26" s="25">
        <v>0</v>
      </c>
      <c r="L26" s="25">
        <v>0</v>
      </c>
      <c r="M26" s="36">
        <f t="shared" si="6"/>
        <v>174</v>
      </c>
      <c r="N26" s="25">
        <v>174</v>
      </c>
      <c r="O26" s="25">
        <v>0</v>
      </c>
      <c r="P26" s="25">
        <v>0</v>
      </c>
      <c r="Q26" s="36">
        <f t="shared" si="7"/>
        <v>174</v>
      </c>
      <c r="R26" s="25">
        <v>174</v>
      </c>
      <c r="S26" s="25">
        <v>0</v>
      </c>
      <c r="T26" s="25">
        <v>0</v>
      </c>
    </row>
    <row r="27" spans="1:20" s="10" customFormat="1" ht="19.5" x14ac:dyDescent="0.25">
      <c r="A27" s="9"/>
      <c r="B27" s="26"/>
      <c r="C27" s="26"/>
      <c r="D27" s="22" t="s">
        <v>161</v>
      </c>
      <c r="E27" s="36">
        <f t="shared" si="4"/>
        <v>38</v>
      </c>
      <c r="F27" s="25">
        <v>38</v>
      </c>
      <c r="G27" s="25">
        <v>0</v>
      </c>
      <c r="H27" s="25">
        <v>0</v>
      </c>
      <c r="I27" s="36">
        <f t="shared" si="5"/>
        <v>38</v>
      </c>
      <c r="J27" s="25">
        <v>38</v>
      </c>
      <c r="K27" s="25">
        <v>0</v>
      </c>
      <c r="L27" s="25">
        <v>0</v>
      </c>
      <c r="M27" s="36">
        <f t="shared" si="6"/>
        <v>38</v>
      </c>
      <c r="N27" s="25">
        <v>38</v>
      </c>
      <c r="O27" s="25">
        <v>0</v>
      </c>
      <c r="P27" s="25">
        <v>0</v>
      </c>
      <c r="Q27" s="36">
        <f t="shared" si="7"/>
        <v>38</v>
      </c>
      <c r="R27" s="25">
        <v>38</v>
      </c>
      <c r="S27" s="25">
        <v>0</v>
      </c>
      <c r="T27" s="25">
        <v>0</v>
      </c>
    </row>
    <row r="28" spans="1:20" ht="19.5" x14ac:dyDescent="0.25">
      <c r="A28" s="11"/>
      <c r="B28" s="27"/>
      <c r="C28" s="26" t="s">
        <v>21</v>
      </c>
      <c r="D28" s="23" t="s">
        <v>26</v>
      </c>
      <c r="E28" s="36">
        <f t="shared" si="4"/>
        <v>3100</v>
      </c>
      <c r="F28" s="25">
        <v>3100</v>
      </c>
      <c r="G28" s="25">
        <v>0</v>
      </c>
      <c r="H28" s="25">
        <v>0</v>
      </c>
      <c r="I28" s="36">
        <f t="shared" si="5"/>
        <v>3100</v>
      </c>
      <c r="J28" s="25">
        <v>3100</v>
      </c>
      <c r="K28" s="25">
        <v>0</v>
      </c>
      <c r="L28" s="25">
        <v>0</v>
      </c>
      <c r="M28" s="36">
        <f t="shared" si="6"/>
        <v>3200</v>
      </c>
      <c r="N28" s="25">
        <v>3200</v>
      </c>
      <c r="O28" s="25">
        <v>0</v>
      </c>
      <c r="P28" s="25">
        <v>0</v>
      </c>
      <c r="Q28" s="36">
        <f t="shared" si="7"/>
        <v>3200</v>
      </c>
      <c r="R28" s="25">
        <v>3200</v>
      </c>
      <c r="S28" s="25">
        <v>0</v>
      </c>
      <c r="T28" s="25">
        <v>0</v>
      </c>
    </row>
    <row r="29" spans="1:20" ht="39" x14ac:dyDescent="0.25">
      <c r="A29" s="11"/>
      <c r="B29" s="27"/>
      <c r="C29" s="26" t="s">
        <v>22</v>
      </c>
      <c r="D29" s="23" t="s">
        <v>27</v>
      </c>
      <c r="E29" s="36">
        <f t="shared" si="4"/>
        <v>150</v>
      </c>
      <c r="F29" s="25">
        <v>150</v>
      </c>
      <c r="G29" s="25">
        <v>0</v>
      </c>
      <c r="H29" s="25">
        <v>0</v>
      </c>
      <c r="I29" s="36">
        <f t="shared" si="5"/>
        <v>100</v>
      </c>
      <c r="J29" s="25">
        <v>100</v>
      </c>
      <c r="K29" s="25">
        <v>0</v>
      </c>
      <c r="L29" s="25">
        <v>0</v>
      </c>
      <c r="M29" s="36">
        <f t="shared" si="6"/>
        <v>100</v>
      </c>
      <c r="N29" s="25">
        <v>100</v>
      </c>
      <c r="O29" s="25">
        <v>0</v>
      </c>
      <c r="P29" s="25">
        <v>0</v>
      </c>
      <c r="Q29" s="36">
        <f t="shared" si="7"/>
        <v>150</v>
      </c>
      <c r="R29" s="25">
        <v>150</v>
      </c>
      <c r="S29" s="25">
        <v>0</v>
      </c>
      <c r="T29" s="25">
        <v>0</v>
      </c>
    </row>
    <row r="30" spans="1:20" ht="39" x14ac:dyDescent="0.25">
      <c r="A30" s="11"/>
      <c r="B30" s="27"/>
      <c r="C30" s="26" t="s">
        <v>23</v>
      </c>
      <c r="D30" s="23" t="s">
        <v>28</v>
      </c>
      <c r="E30" s="36">
        <f t="shared" si="4"/>
        <v>150</v>
      </c>
      <c r="F30" s="25">
        <v>150</v>
      </c>
      <c r="G30" s="25">
        <v>0</v>
      </c>
      <c r="H30" s="25">
        <v>0</v>
      </c>
      <c r="I30" s="36">
        <f t="shared" si="5"/>
        <v>200</v>
      </c>
      <c r="J30" s="25">
        <v>200</v>
      </c>
      <c r="K30" s="25">
        <v>0</v>
      </c>
      <c r="L30" s="25">
        <v>0</v>
      </c>
      <c r="M30" s="36">
        <f t="shared" si="6"/>
        <v>200</v>
      </c>
      <c r="N30" s="25">
        <v>200</v>
      </c>
      <c r="O30" s="25">
        <v>0</v>
      </c>
      <c r="P30" s="25">
        <v>0</v>
      </c>
      <c r="Q30" s="36">
        <f t="shared" si="7"/>
        <v>150</v>
      </c>
      <c r="R30" s="25">
        <v>150</v>
      </c>
      <c r="S30" s="25">
        <v>0</v>
      </c>
      <c r="T30" s="25">
        <v>0</v>
      </c>
    </row>
    <row r="31" spans="1:20" ht="39" x14ac:dyDescent="0.25">
      <c r="B31" s="29" t="s">
        <v>24</v>
      </c>
      <c r="C31" s="30"/>
      <c r="D31" s="31" t="s">
        <v>34</v>
      </c>
      <c r="E31" s="36">
        <f t="shared" si="4"/>
        <v>12800</v>
      </c>
      <c r="F31" s="32">
        <f t="shared" ref="F31:H31" si="34">F35</f>
        <v>12100</v>
      </c>
      <c r="G31" s="32">
        <f t="shared" si="34"/>
        <v>0</v>
      </c>
      <c r="H31" s="32">
        <f t="shared" si="34"/>
        <v>700</v>
      </c>
      <c r="I31" s="36">
        <f t="shared" si="5"/>
        <v>12800</v>
      </c>
      <c r="J31" s="32">
        <f>SUM(J35)</f>
        <v>12100</v>
      </c>
      <c r="K31" s="32">
        <f t="shared" ref="K31:L31" si="35">SUM(K35)</f>
        <v>0</v>
      </c>
      <c r="L31" s="32">
        <f t="shared" si="35"/>
        <v>700</v>
      </c>
      <c r="M31" s="36">
        <f t="shared" si="6"/>
        <v>12870</v>
      </c>
      <c r="N31" s="32">
        <f t="shared" ref="N31" si="36">SUM(N35)</f>
        <v>12100</v>
      </c>
      <c r="O31" s="32">
        <f t="shared" ref="O31:P31" si="37">SUM(O35)</f>
        <v>0</v>
      </c>
      <c r="P31" s="32">
        <f t="shared" si="37"/>
        <v>770</v>
      </c>
      <c r="Q31" s="36">
        <f t="shared" si="7"/>
        <v>13270</v>
      </c>
      <c r="R31" s="32">
        <f t="shared" ref="R31:S31" si="38">SUM(R35)</f>
        <v>12500</v>
      </c>
      <c r="S31" s="32">
        <f t="shared" si="38"/>
        <v>0</v>
      </c>
      <c r="T31" s="32">
        <f t="shared" ref="T31" si="39">SUM(T35)</f>
        <v>770</v>
      </c>
    </row>
    <row r="32" spans="1:20" s="10" customFormat="1" ht="19.5" x14ac:dyDescent="0.25">
      <c r="A32" s="9"/>
      <c r="B32" s="26"/>
      <c r="C32" s="26"/>
      <c r="D32" s="22" t="s">
        <v>159</v>
      </c>
      <c r="E32" s="36">
        <f t="shared" si="4"/>
        <v>362</v>
      </c>
      <c r="F32" s="25">
        <f>SUM(F33:F34)</f>
        <v>362</v>
      </c>
      <c r="G32" s="25">
        <f t="shared" ref="G32:H32" si="40">SUM(G33:G34)</f>
        <v>0</v>
      </c>
      <c r="H32" s="25">
        <f t="shared" si="40"/>
        <v>0</v>
      </c>
      <c r="I32" s="36">
        <f t="shared" si="5"/>
        <v>362</v>
      </c>
      <c r="J32" s="25">
        <f>SUM(J33:J34)</f>
        <v>362</v>
      </c>
      <c r="K32" s="25">
        <f t="shared" ref="K32:L32" si="41">SUM(K33:K34)</f>
        <v>0</v>
      </c>
      <c r="L32" s="25">
        <f t="shared" si="41"/>
        <v>0</v>
      </c>
      <c r="M32" s="36">
        <f t="shared" si="6"/>
        <v>362</v>
      </c>
      <c r="N32" s="25">
        <f>SUM(N33:N34)</f>
        <v>362</v>
      </c>
      <c r="O32" s="25">
        <f t="shared" ref="O32:P32" si="42">SUM(O33:O34)</f>
        <v>0</v>
      </c>
      <c r="P32" s="25">
        <f t="shared" si="42"/>
        <v>0</v>
      </c>
      <c r="Q32" s="36">
        <f t="shared" si="7"/>
        <v>362</v>
      </c>
      <c r="R32" s="25">
        <f>SUM(R33:R34)</f>
        <v>362</v>
      </c>
      <c r="S32" s="25">
        <f>SUM(S33:S34)</f>
        <v>0</v>
      </c>
      <c r="T32" s="25">
        <f>SUM(T33:T34)</f>
        <v>0</v>
      </c>
    </row>
    <row r="33" spans="1:20" s="10" customFormat="1" ht="19.5" x14ac:dyDescent="0.25">
      <c r="A33" s="9"/>
      <c r="B33" s="26"/>
      <c r="C33" s="26"/>
      <c r="D33" s="22" t="s">
        <v>160</v>
      </c>
      <c r="E33" s="36">
        <f t="shared" si="4"/>
        <v>312</v>
      </c>
      <c r="F33" s="25">
        <v>312</v>
      </c>
      <c r="G33" s="25">
        <v>0</v>
      </c>
      <c r="H33" s="25">
        <v>0</v>
      </c>
      <c r="I33" s="36">
        <f t="shared" si="5"/>
        <v>312</v>
      </c>
      <c r="J33" s="25">
        <v>312</v>
      </c>
      <c r="K33" s="25">
        <v>0</v>
      </c>
      <c r="L33" s="25">
        <v>0</v>
      </c>
      <c r="M33" s="36">
        <f t="shared" si="6"/>
        <v>312</v>
      </c>
      <c r="N33" s="25">
        <v>312</v>
      </c>
      <c r="O33" s="25">
        <v>0</v>
      </c>
      <c r="P33" s="25">
        <v>0</v>
      </c>
      <c r="Q33" s="36">
        <f t="shared" si="7"/>
        <v>312</v>
      </c>
      <c r="R33" s="25">
        <v>312</v>
      </c>
      <c r="S33" s="25">
        <v>0</v>
      </c>
      <c r="T33" s="25">
        <v>0</v>
      </c>
    </row>
    <row r="34" spans="1:20" s="10" customFormat="1" ht="19.5" x14ac:dyDescent="0.25">
      <c r="A34" s="9"/>
      <c r="B34" s="26"/>
      <c r="C34" s="26"/>
      <c r="D34" s="22" t="s">
        <v>161</v>
      </c>
      <c r="E34" s="36">
        <f t="shared" si="4"/>
        <v>50</v>
      </c>
      <c r="F34" s="25">
        <v>50</v>
      </c>
      <c r="G34" s="25">
        <v>0</v>
      </c>
      <c r="H34" s="25">
        <v>0</v>
      </c>
      <c r="I34" s="36">
        <f t="shared" si="5"/>
        <v>50</v>
      </c>
      <c r="J34" s="25">
        <v>50</v>
      </c>
      <c r="K34" s="25">
        <v>0</v>
      </c>
      <c r="L34" s="25">
        <v>0</v>
      </c>
      <c r="M34" s="36">
        <f t="shared" si="6"/>
        <v>50</v>
      </c>
      <c r="N34" s="25">
        <v>50</v>
      </c>
      <c r="O34" s="25">
        <v>0</v>
      </c>
      <c r="P34" s="25">
        <v>0</v>
      </c>
      <c r="Q34" s="36">
        <f t="shared" si="7"/>
        <v>50</v>
      </c>
      <c r="R34" s="25">
        <v>50</v>
      </c>
      <c r="S34" s="25">
        <v>0</v>
      </c>
      <c r="T34" s="25">
        <v>0</v>
      </c>
    </row>
    <row r="35" spans="1:20" s="10" customFormat="1" ht="19.5" x14ac:dyDescent="0.25">
      <c r="A35" s="9"/>
      <c r="B35" s="27"/>
      <c r="C35" s="26" t="s">
        <v>41</v>
      </c>
      <c r="D35" s="23" t="s">
        <v>35</v>
      </c>
      <c r="E35" s="36">
        <f t="shared" si="4"/>
        <v>12800</v>
      </c>
      <c r="F35" s="25">
        <v>12100</v>
      </c>
      <c r="G35" s="25">
        <v>0</v>
      </c>
      <c r="H35" s="25">
        <v>700</v>
      </c>
      <c r="I35" s="36">
        <f t="shared" si="5"/>
        <v>12800</v>
      </c>
      <c r="J35" s="25">
        <v>12100</v>
      </c>
      <c r="K35" s="25">
        <v>0</v>
      </c>
      <c r="L35" s="25">
        <v>700</v>
      </c>
      <c r="M35" s="36">
        <f t="shared" si="6"/>
        <v>12870</v>
      </c>
      <c r="N35" s="25">
        <v>12100</v>
      </c>
      <c r="O35" s="25">
        <v>0</v>
      </c>
      <c r="P35" s="25">
        <v>770</v>
      </c>
      <c r="Q35" s="36">
        <f t="shared" si="7"/>
        <v>13270</v>
      </c>
      <c r="R35" s="25">
        <v>12500</v>
      </c>
      <c r="S35" s="25">
        <v>0</v>
      </c>
      <c r="T35" s="25">
        <v>770</v>
      </c>
    </row>
    <row r="36" spans="1:20" ht="40.5" customHeight="1" x14ac:dyDescent="0.25">
      <c r="B36" s="29" t="s">
        <v>36</v>
      </c>
      <c r="C36" s="30"/>
      <c r="D36" s="31" t="s">
        <v>39</v>
      </c>
      <c r="E36" s="36">
        <f t="shared" si="4"/>
        <v>24808</v>
      </c>
      <c r="F36" s="32">
        <f>SUM(F40:F42)</f>
        <v>24800</v>
      </c>
      <c r="G36" s="32">
        <f t="shared" ref="G36:H36" si="43">SUM(G40:G42)</f>
        <v>0</v>
      </c>
      <c r="H36" s="32">
        <f t="shared" si="43"/>
        <v>8</v>
      </c>
      <c r="I36" s="36">
        <f t="shared" si="5"/>
        <v>24808</v>
      </c>
      <c r="J36" s="32">
        <f>SUM(J40:J42)</f>
        <v>24800</v>
      </c>
      <c r="K36" s="32">
        <f t="shared" ref="K36:L36" si="44">SUM(K40:K42)</f>
        <v>0</v>
      </c>
      <c r="L36" s="32">
        <f t="shared" si="44"/>
        <v>8</v>
      </c>
      <c r="M36" s="36">
        <f t="shared" si="6"/>
        <v>25408</v>
      </c>
      <c r="N36" s="32">
        <f>SUM(N40:N42)</f>
        <v>25400</v>
      </c>
      <c r="O36" s="32">
        <f t="shared" ref="O36:P36" si="45">SUM(O40:O42)</f>
        <v>0</v>
      </c>
      <c r="P36" s="32">
        <f t="shared" si="45"/>
        <v>8</v>
      </c>
      <c r="Q36" s="36">
        <f t="shared" si="7"/>
        <v>26008</v>
      </c>
      <c r="R36" s="32">
        <f>SUM(R40:R42)</f>
        <v>26000</v>
      </c>
      <c r="S36" s="32">
        <f t="shared" ref="S36:T36" si="46">SUM(S40:S42)</f>
        <v>0</v>
      </c>
      <c r="T36" s="32">
        <f t="shared" si="46"/>
        <v>8</v>
      </c>
    </row>
    <row r="37" spans="1:20" s="10" customFormat="1" ht="19.5" x14ac:dyDescent="0.25">
      <c r="A37" s="9"/>
      <c r="B37" s="26"/>
      <c r="C37" s="26"/>
      <c r="D37" s="22" t="s">
        <v>159</v>
      </c>
      <c r="E37" s="36">
        <f t="shared" si="4"/>
        <v>1936</v>
      </c>
      <c r="F37" s="25">
        <f>SUM(F38:F39)</f>
        <v>1936</v>
      </c>
      <c r="G37" s="25">
        <f t="shared" ref="G37:H37" si="47">SUM(G38:G39)</f>
        <v>0</v>
      </c>
      <c r="H37" s="25">
        <f t="shared" si="47"/>
        <v>0</v>
      </c>
      <c r="I37" s="36">
        <f t="shared" si="5"/>
        <v>1936</v>
      </c>
      <c r="J37" s="25">
        <f>SUM(J38:J39)</f>
        <v>1936</v>
      </c>
      <c r="K37" s="25">
        <f t="shared" ref="K37:L37" si="48">SUM(K38:K39)</f>
        <v>0</v>
      </c>
      <c r="L37" s="25">
        <f t="shared" si="48"/>
        <v>0</v>
      </c>
      <c r="M37" s="36">
        <f t="shared" si="6"/>
        <v>1936</v>
      </c>
      <c r="N37" s="25">
        <f>SUM(N38:N39)</f>
        <v>1936</v>
      </c>
      <c r="O37" s="25">
        <f t="shared" ref="O37:P37" si="49">SUM(O38:O39)</f>
        <v>0</v>
      </c>
      <c r="P37" s="25">
        <f t="shared" si="49"/>
        <v>0</v>
      </c>
      <c r="Q37" s="36">
        <f t="shared" si="7"/>
        <v>1936</v>
      </c>
      <c r="R37" s="25">
        <f>SUM(R38:R39)</f>
        <v>1936</v>
      </c>
      <c r="S37" s="25">
        <f t="shared" ref="S37:T37" si="50">SUM(S38:S39)</f>
        <v>0</v>
      </c>
      <c r="T37" s="25">
        <f t="shared" si="50"/>
        <v>0</v>
      </c>
    </row>
    <row r="38" spans="1:20" s="10" customFormat="1" ht="19.5" x14ac:dyDescent="0.25">
      <c r="A38" s="9"/>
      <c r="B38" s="26"/>
      <c r="C38" s="26"/>
      <c r="D38" s="22" t="s">
        <v>160</v>
      </c>
      <c r="E38" s="36">
        <f t="shared" si="4"/>
        <v>1813</v>
      </c>
      <c r="F38" s="25">
        <v>1813</v>
      </c>
      <c r="G38" s="25">
        <v>0</v>
      </c>
      <c r="H38" s="25">
        <v>0</v>
      </c>
      <c r="I38" s="36">
        <f t="shared" si="5"/>
        <v>1813</v>
      </c>
      <c r="J38" s="25">
        <v>1813</v>
      </c>
      <c r="K38" s="25">
        <v>0</v>
      </c>
      <c r="L38" s="25">
        <v>0</v>
      </c>
      <c r="M38" s="36">
        <f t="shared" si="6"/>
        <v>1813</v>
      </c>
      <c r="N38" s="25">
        <v>1813</v>
      </c>
      <c r="O38" s="25">
        <v>0</v>
      </c>
      <c r="P38" s="25">
        <v>0</v>
      </c>
      <c r="Q38" s="36">
        <f t="shared" si="7"/>
        <v>1813</v>
      </c>
      <c r="R38" s="25">
        <v>1813</v>
      </c>
      <c r="S38" s="25">
        <v>0</v>
      </c>
      <c r="T38" s="25">
        <v>0</v>
      </c>
    </row>
    <row r="39" spans="1:20" s="10" customFormat="1" ht="19.5" x14ac:dyDescent="0.25">
      <c r="A39" s="9"/>
      <c r="B39" s="26"/>
      <c r="C39" s="26"/>
      <c r="D39" s="22" t="s">
        <v>161</v>
      </c>
      <c r="E39" s="36">
        <f t="shared" si="4"/>
        <v>123</v>
      </c>
      <c r="F39" s="25">
        <v>123</v>
      </c>
      <c r="G39" s="25">
        <v>0</v>
      </c>
      <c r="H39" s="25">
        <v>0</v>
      </c>
      <c r="I39" s="36">
        <f t="shared" si="5"/>
        <v>123</v>
      </c>
      <c r="J39" s="25">
        <v>123</v>
      </c>
      <c r="K39" s="25">
        <v>0</v>
      </c>
      <c r="L39" s="25">
        <v>0</v>
      </c>
      <c r="M39" s="36">
        <f t="shared" si="6"/>
        <v>123</v>
      </c>
      <c r="N39" s="25">
        <v>123</v>
      </c>
      <c r="O39" s="25">
        <v>0</v>
      </c>
      <c r="P39" s="25">
        <v>0</v>
      </c>
      <c r="Q39" s="36">
        <f t="shared" si="7"/>
        <v>123</v>
      </c>
      <c r="R39" s="25">
        <v>123</v>
      </c>
      <c r="S39" s="25">
        <v>0</v>
      </c>
      <c r="T39" s="25">
        <v>0</v>
      </c>
    </row>
    <row r="40" spans="1:20" ht="97.5" x14ac:dyDescent="0.25">
      <c r="A40" s="11"/>
      <c r="B40" s="27"/>
      <c r="C40" s="26" t="s">
        <v>42</v>
      </c>
      <c r="D40" s="23" t="s">
        <v>40</v>
      </c>
      <c r="E40" s="36">
        <f t="shared" si="4"/>
        <v>11408</v>
      </c>
      <c r="F40" s="25">
        <v>11400</v>
      </c>
      <c r="G40" s="25">
        <v>0</v>
      </c>
      <c r="H40" s="25">
        <v>8</v>
      </c>
      <c r="I40" s="36">
        <f t="shared" si="5"/>
        <v>11408</v>
      </c>
      <c r="J40" s="25">
        <v>11400</v>
      </c>
      <c r="K40" s="25">
        <v>0</v>
      </c>
      <c r="L40" s="25">
        <v>8</v>
      </c>
      <c r="M40" s="36">
        <f t="shared" si="6"/>
        <v>11708</v>
      </c>
      <c r="N40" s="25">
        <v>11700</v>
      </c>
      <c r="O40" s="25">
        <v>0</v>
      </c>
      <c r="P40" s="25">
        <v>8</v>
      </c>
      <c r="Q40" s="36">
        <f t="shared" si="7"/>
        <v>12008</v>
      </c>
      <c r="R40" s="25">
        <v>12000</v>
      </c>
      <c r="S40" s="25">
        <v>0</v>
      </c>
      <c r="T40" s="25">
        <v>8</v>
      </c>
    </row>
    <row r="41" spans="1:20" ht="97.5" x14ac:dyDescent="0.25">
      <c r="A41" s="11"/>
      <c r="B41" s="27"/>
      <c r="C41" s="26" t="s">
        <v>43</v>
      </c>
      <c r="D41" s="23" t="s">
        <v>37</v>
      </c>
      <c r="E41" s="36">
        <f t="shared" si="4"/>
        <v>11400</v>
      </c>
      <c r="F41" s="25">
        <v>11400</v>
      </c>
      <c r="G41" s="25">
        <v>0</v>
      </c>
      <c r="H41" s="25">
        <v>0</v>
      </c>
      <c r="I41" s="36">
        <f t="shared" si="5"/>
        <v>11400</v>
      </c>
      <c r="J41" s="25">
        <v>11400</v>
      </c>
      <c r="K41" s="25">
        <v>0</v>
      </c>
      <c r="L41" s="25">
        <v>0</v>
      </c>
      <c r="M41" s="36">
        <f t="shared" si="6"/>
        <v>11700</v>
      </c>
      <c r="N41" s="25">
        <v>11700</v>
      </c>
      <c r="O41" s="25">
        <v>0</v>
      </c>
      <c r="P41" s="25">
        <v>0</v>
      </c>
      <c r="Q41" s="36">
        <f t="shared" si="7"/>
        <v>12000</v>
      </c>
      <c r="R41" s="25">
        <v>12000</v>
      </c>
      <c r="S41" s="25">
        <v>0</v>
      </c>
      <c r="T41" s="25">
        <v>0</v>
      </c>
    </row>
    <row r="42" spans="1:20" ht="97.5" x14ac:dyDescent="0.25">
      <c r="A42" s="11"/>
      <c r="B42" s="27"/>
      <c r="C42" s="26" t="s">
        <v>44</v>
      </c>
      <c r="D42" s="23" t="s">
        <v>38</v>
      </c>
      <c r="E42" s="36">
        <f t="shared" si="4"/>
        <v>2000</v>
      </c>
      <c r="F42" s="25">
        <v>2000</v>
      </c>
      <c r="G42" s="25">
        <v>0</v>
      </c>
      <c r="H42" s="25">
        <v>0</v>
      </c>
      <c r="I42" s="36">
        <f t="shared" si="5"/>
        <v>2000</v>
      </c>
      <c r="J42" s="25">
        <v>2000</v>
      </c>
      <c r="K42" s="25">
        <v>0</v>
      </c>
      <c r="L42" s="25">
        <v>0</v>
      </c>
      <c r="M42" s="36">
        <f t="shared" si="6"/>
        <v>2000</v>
      </c>
      <c r="N42" s="25">
        <v>2000</v>
      </c>
      <c r="O42" s="25">
        <v>0</v>
      </c>
      <c r="P42" s="25">
        <v>0</v>
      </c>
      <c r="Q42" s="36">
        <f t="shared" si="7"/>
        <v>2000</v>
      </c>
      <c r="R42" s="25">
        <v>2000</v>
      </c>
      <c r="S42" s="25">
        <v>0</v>
      </c>
      <c r="T42" s="25">
        <v>0</v>
      </c>
    </row>
    <row r="43" spans="1:20" s="10" customFormat="1" ht="58.5" x14ac:dyDescent="0.25">
      <c r="A43" s="9"/>
      <c r="B43" s="29" t="s">
        <v>31</v>
      </c>
      <c r="C43" s="30"/>
      <c r="D43" s="31" t="s">
        <v>45</v>
      </c>
      <c r="E43" s="36">
        <f t="shared" si="4"/>
        <v>7815</v>
      </c>
      <c r="F43" s="32">
        <f>SUM(F47)</f>
        <v>7000</v>
      </c>
      <c r="G43" s="32">
        <f t="shared" ref="G43:H43" si="51">SUM(G47)</f>
        <v>800</v>
      </c>
      <c r="H43" s="32">
        <f t="shared" si="51"/>
        <v>15</v>
      </c>
      <c r="I43" s="36">
        <f t="shared" si="5"/>
        <v>7715</v>
      </c>
      <c r="J43" s="32">
        <f>SUM(J47)</f>
        <v>7000</v>
      </c>
      <c r="K43" s="32">
        <f t="shared" ref="K43:L43" si="52">SUM(K47)</f>
        <v>700</v>
      </c>
      <c r="L43" s="32">
        <f t="shared" si="52"/>
        <v>15</v>
      </c>
      <c r="M43" s="36">
        <f t="shared" si="6"/>
        <v>7015</v>
      </c>
      <c r="N43" s="32">
        <f>SUM(N47)</f>
        <v>7000</v>
      </c>
      <c r="O43" s="32">
        <f t="shared" ref="O43:P43" si="53">SUM(O47)</f>
        <v>0</v>
      </c>
      <c r="P43" s="32">
        <f t="shared" si="53"/>
        <v>15</v>
      </c>
      <c r="Q43" s="36">
        <f t="shared" si="7"/>
        <v>7015</v>
      </c>
      <c r="R43" s="32">
        <f>SUM(R47)</f>
        <v>7000</v>
      </c>
      <c r="S43" s="32">
        <f t="shared" ref="S43:T43" si="54">SUM(S47)</f>
        <v>0</v>
      </c>
      <c r="T43" s="32">
        <f t="shared" si="54"/>
        <v>15</v>
      </c>
    </row>
    <row r="44" spans="1:20" s="10" customFormat="1" ht="19.5" x14ac:dyDescent="0.25">
      <c r="A44" s="9"/>
      <c r="B44" s="26"/>
      <c r="C44" s="26"/>
      <c r="D44" s="22" t="s">
        <v>159</v>
      </c>
      <c r="E44" s="36">
        <f t="shared" si="4"/>
        <v>598</v>
      </c>
      <c r="F44" s="25">
        <f>SUM(F45:F46)</f>
        <v>580</v>
      </c>
      <c r="G44" s="25">
        <f t="shared" ref="G44:H44" si="55">SUM(G45:G46)</f>
        <v>18</v>
      </c>
      <c r="H44" s="25">
        <f t="shared" si="55"/>
        <v>0</v>
      </c>
      <c r="I44" s="36">
        <f t="shared" si="5"/>
        <v>596</v>
      </c>
      <c r="J44" s="25">
        <f>SUM(J45:J46)</f>
        <v>580</v>
      </c>
      <c r="K44" s="25">
        <f t="shared" ref="K44:L44" si="56">SUM(K45:K46)</f>
        <v>16</v>
      </c>
      <c r="L44" s="25">
        <f t="shared" si="56"/>
        <v>0</v>
      </c>
      <c r="M44" s="36">
        <f t="shared" si="6"/>
        <v>594</v>
      </c>
      <c r="N44" s="25">
        <f>SUM(N45:N46)</f>
        <v>580</v>
      </c>
      <c r="O44" s="25">
        <f t="shared" ref="O44:P44" si="57">SUM(O45:O46)</f>
        <v>14</v>
      </c>
      <c r="P44" s="25">
        <f t="shared" si="57"/>
        <v>0</v>
      </c>
      <c r="Q44" s="36">
        <f t="shared" si="7"/>
        <v>592</v>
      </c>
      <c r="R44" s="25">
        <f>SUM(R45:R46)</f>
        <v>580</v>
      </c>
      <c r="S44" s="25">
        <f t="shared" ref="S44:T44" si="58">SUM(S45:S46)</f>
        <v>12</v>
      </c>
      <c r="T44" s="25">
        <f t="shared" si="58"/>
        <v>0</v>
      </c>
    </row>
    <row r="45" spans="1:20" s="10" customFormat="1" ht="19.5" x14ac:dyDescent="0.25">
      <c r="A45" s="9"/>
      <c r="B45" s="26"/>
      <c r="C45" s="26"/>
      <c r="D45" s="22" t="s">
        <v>160</v>
      </c>
      <c r="E45" s="36">
        <f t="shared" si="4"/>
        <v>574</v>
      </c>
      <c r="F45" s="25">
        <v>574</v>
      </c>
      <c r="G45" s="25">
        <v>0</v>
      </c>
      <c r="H45" s="25">
        <v>0</v>
      </c>
      <c r="I45" s="36">
        <f t="shared" si="5"/>
        <v>574</v>
      </c>
      <c r="J45" s="25">
        <v>574</v>
      </c>
      <c r="K45" s="25">
        <v>0</v>
      </c>
      <c r="L45" s="25">
        <v>0</v>
      </c>
      <c r="M45" s="36">
        <f t="shared" si="6"/>
        <v>574</v>
      </c>
      <c r="N45" s="25">
        <v>574</v>
      </c>
      <c r="O45" s="25">
        <v>0</v>
      </c>
      <c r="P45" s="25">
        <v>0</v>
      </c>
      <c r="Q45" s="36">
        <f t="shared" si="7"/>
        <v>574</v>
      </c>
      <c r="R45" s="25">
        <v>574</v>
      </c>
      <c r="S45" s="25">
        <v>0</v>
      </c>
      <c r="T45" s="25">
        <v>0</v>
      </c>
    </row>
    <row r="46" spans="1:20" s="10" customFormat="1" ht="19.5" x14ac:dyDescent="0.25">
      <c r="A46" s="9"/>
      <c r="B46" s="26"/>
      <c r="C46" s="26"/>
      <c r="D46" s="22" t="s">
        <v>161</v>
      </c>
      <c r="E46" s="36">
        <f t="shared" si="4"/>
        <v>24</v>
      </c>
      <c r="F46" s="25">
        <v>6</v>
      </c>
      <c r="G46" s="25">
        <v>18</v>
      </c>
      <c r="H46" s="25">
        <v>0</v>
      </c>
      <c r="I46" s="36">
        <f t="shared" si="5"/>
        <v>22</v>
      </c>
      <c r="J46" s="25">
        <v>6</v>
      </c>
      <c r="K46" s="25">
        <v>16</v>
      </c>
      <c r="L46" s="25">
        <v>0</v>
      </c>
      <c r="M46" s="36">
        <f t="shared" si="6"/>
        <v>20</v>
      </c>
      <c r="N46" s="25">
        <v>6</v>
      </c>
      <c r="O46" s="25">
        <v>14</v>
      </c>
      <c r="P46" s="25">
        <v>0</v>
      </c>
      <c r="Q46" s="36">
        <f t="shared" si="7"/>
        <v>18</v>
      </c>
      <c r="R46" s="25">
        <v>6</v>
      </c>
      <c r="S46" s="25">
        <v>12</v>
      </c>
      <c r="T46" s="25">
        <v>0</v>
      </c>
    </row>
    <row r="47" spans="1:20" ht="39" x14ac:dyDescent="0.25">
      <c r="A47" s="11"/>
      <c r="B47" s="27"/>
      <c r="C47" s="26" t="s">
        <v>30</v>
      </c>
      <c r="D47" s="23" t="s">
        <v>32</v>
      </c>
      <c r="E47" s="36">
        <f t="shared" si="4"/>
        <v>7815</v>
      </c>
      <c r="F47" s="25">
        <v>7000</v>
      </c>
      <c r="G47" s="25">
        <v>800</v>
      </c>
      <c r="H47" s="25">
        <v>15</v>
      </c>
      <c r="I47" s="36">
        <f t="shared" si="5"/>
        <v>7715</v>
      </c>
      <c r="J47" s="25">
        <v>7000</v>
      </c>
      <c r="K47" s="25">
        <v>700</v>
      </c>
      <c r="L47" s="25">
        <v>15</v>
      </c>
      <c r="M47" s="36">
        <f t="shared" si="6"/>
        <v>7015</v>
      </c>
      <c r="N47" s="25">
        <v>7000</v>
      </c>
      <c r="O47" s="25">
        <v>0</v>
      </c>
      <c r="P47" s="25">
        <v>15</v>
      </c>
      <c r="Q47" s="36">
        <f t="shared" si="7"/>
        <v>7015</v>
      </c>
      <c r="R47" s="25">
        <v>7000</v>
      </c>
      <c r="S47" s="25">
        <v>0</v>
      </c>
      <c r="T47" s="25">
        <v>15</v>
      </c>
    </row>
    <row r="48" spans="1:20" ht="39" x14ac:dyDescent="0.25">
      <c r="B48" s="29" t="s">
        <v>46</v>
      </c>
      <c r="C48" s="30"/>
      <c r="D48" s="31" t="s">
        <v>420</v>
      </c>
      <c r="E48" s="36">
        <f t="shared" si="4"/>
        <v>3777</v>
      </c>
      <c r="F48" s="32">
        <f>SUM(F52)</f>
        <v>3500</v>
      </c>
      <c r="G48" s="32">
        <f t="shared" ref="G48" si="59">SUM(G52)</f>
        <v>0</v>
      </c>
      <c r="H48" s="32">
        <f>H52</f>
        <v>277</v>
      </c>
      <c r="I48" s="36">
        <f t="shared" si="5"/>
        <v>3777</v>
      </c>
      <c r="J48" s="32">
        <f>SUM(J52)</f>
        <v>3500</v>
      </c>
      <c r="K48" s="32">
        <f t="shared" ref="K48:L48" si="60">SUM(K52)</f>
        <v>0</v>
      </c>
      <c r="L48" s="32">
        <f t="shared" si="60"/>
        <v>277</v>
      </c>
      <c r="M48" s="36">
        <f t="shared" si="6"/>
        <v>3707</v>
      </c>
      <c r="N48" s="32">
        <f>SUM(N52)</f>
        <v>3500</v>
      </c>
      <c r="O48" s="32">
        <f t="shared" ref="O48:P48" si="61">SUM(O52)</f>
        <v>0</v>
      </c>
      <c r="P48" s="32">
        <f t="shared" si="61"/>
        <v>207</v>
      </c>
      <c r="Q48" s="36">
        <f t="shared" si="7"/>
        <v>3707</v>
      </c>
      <c r="R48" s="32">
        <f>SUM(R52)</f>
        <v>3500</v>
      </c>
      <c r="S48" s="32">
        <f t="shared" ref="S48:T48" si="62">SUM(S52)</f>
        <v>0</v>
      </c>
      <c r="T48" s="32">
        <f t="shared" si="62"/>
        <v>207</v>
      </c>
    </row>
    <row r="49" spans="1:20" s="10" customFormat="1" ht="19.5" x14ac:dyDescent="0.25">
      <c r="A49" s="9"/>
      <c r="B49" s="26"/>
      <c r="C49" s="26"/>
      <c r="D49" s="22" t="s">
        <v>159</v>
      </c>
      <c r="E49" s="36">
        <f t="shared" si="4"/>
        <v>156</v>
      </c>
      <c r="F49" s="25">
        <f>SUM(F50:F51)</f>
        <v>156</v>
      </c>
      <c r="G49" s="25">
        <f t="shared" ref="G49:H49" si="63">SUM(G50:G51)</f>
        <v>0</v>
      </c>
      <c r="H49" s="25">
        <f t="shared" si="63"/>
        <v>0</v>
      </c>
      <c r="I49" s="36">
        <f t="shared" si="5"/>
        <v>156</v>
      </c>
      <c r="J49" s="25">
        <f>SUM(J50:J51)</f>
        <v>156</v>
      </c>
      <c r="K49" s="25">
        <f t="shared" ref="K49:L49" si="64">SUM(K50:K51)</f>
        <v>0</v>
      </c>
      <c r="L49" s="25">
        <f t="shared" si="64"/>
        <v>0</v>
      </c>
      <c r="M49" s="36">
        <f t="shared" si="6"/>
        <v>156</v>
      </c>
      <c r="N49" s="25">
        <f>SUM(N50:N51)</f>
        <v>156</v>
      </c>
      <c r="O49" s="25">
        <f t="shared" ref="O49:P49" si="65">SUM(O50:O51)</f>
        <v>0</v>
      </c>
      <c r="P49" s="25">
        <f t="shared" si="65"/>
        <v>0</v>
      </c>
      <c r="Q49" s="36">
        <f t="shared" si="7"/>
        <v>156</v>
      </c>
      <c r="R49" s="25">
        <f>SUM(R50:R51)</f>
        <v>156</v>
      </c>
      <c r="S49" s="25">
        <f t="shared" ref="S49:T49" si="66">SUM(S50:S51)</f>
        <v>0</v>
      </c>
      <c r="T49" s="25">
        <f t="shared" si="66"/>
        <v>0</v>
      </c>
    </row>
    <row r="50" spans="1:20" s="10" customFormat="1" ht="19.5" x14ac:dyDescent="0.25">
      <c r="A50" s="9"/>
      <c r="B50" s="26"/>
      <c r="C50" s="26"/>
      <c r="D50" s="22" t="s">
        <v>160</v>
      </c>
      <c r="E50" s="36">
        <f t="shared" si="4"/>
        <v>97</v>
      </c>
      <c r="F50" s="25">
        <v>97</v>
      </c>
      <c r="G50" s="25">
        <v>0</v>
      </c>
      <c r="H50" s="25">
        <v>0</v>
      </c>
      <c r="I50" s="36">
        <f t="shared" si="5"/>
        <v>97</v>
      </c>
      <c r="J50" s="25">
        <v>97</v>
      </c>
      <c r="K50" s="25">
        <v>0</v>
      </c>
      <c r="L50" s="25">
        <v>0</v>
      </c>
      <c r="M50" s="36">
        <f t="shared" si="6"/>
        <v>97</v>
      </c>
      <c r="N50" s="25">
        <v>97</v>
      </c>
      <c r="O50" s="25">
        <v>0</v>
      </c>
      <c r="P50" s="25">
        <v>0</v>
      </c>
      <c r="Q50" s="36">
        <f t="shared" si="7"/>
        <v>97</v>
      </c>
      <c r="R50" s="25">
        <v>97</v>
      </c>
      <c r="S50" s="25">
        <v>0</v>
      </c>
      <c r="T50" s="25">
        <v>0</v>
      </c>
    </row>
    <row r="51" spans="1:20" s="10" customFormat="1" ht="19.5" x14ac:dyDescent="0.25">
      <c r="A51" s="9"/>
      <c r="B51" s="26"/>
      <c r="C51" s="26"/>
      <c r="D51" s="22" t="s">
        <v>161</v>
      </c>
      <c r="E51" s="36">
        <f t="shared" si="4"/>
        <v>59</v>
      </c>
      <c r="F51" s="25">
        <v>59</v>
      </c>
      <c r="G51" s="25">
        <v>0</v>
      </c>
      <c r="H51" s="25">
        <v>0</v>
      </c>
      <c r="I51" s="36">
        <f t="shared" si="5"/>
        <v>59</v>
      </c>
      <c r="J51" s="25">
        <v>59</v>
      </c>
      <c r="K51" s="25">
        <v>0</v>
      </c>
      <c r="L51" s="25">
        <v>0</v>
      </c>
      <c r="M51" s="36">
        <f t="shared" si="6"/>
        <v>59</v>
      </c>
      <c r="N51" s="25">
        <v>59</v>
      </c>
      <c r="O51" s="25">
        <v>0</v>
      </c>
      <c r="P51" s="25">
        <v>0</v>
      </c>
      <c r="Q51" s="36">
        <f t="shared" si="7"/>
        <v>59</v>
      </c>
      <c r="R51" s="25">
        <v>59</v>
      </c>
      <c r="S51" s="25">
        <v>0</v>
      </c>
      <c r="T51" s="25">
        <v>0</v>
      </c>
    </row>
    <row r="52" spans="1:20" ht="51.75" customHeight="1" x14ac:dyDescent="0.25">
      <c r="B52" s="27"/>
      <c r="C52" s="26" t="s">
        <v>47</v>
      </c>
      <c r="D52" s="23" t="s">
        <v>33</v>
      </c>
      <c r="E52" s="36">
        <f t="shared" si="4"/>
        <v>3777</v>
      </c>
      <c r="F52" s="25">
        <v>3500</v>
      </c>
      <c r="G52" s="25">
        <v>0</v>
      </c>
      <c r="H52" s="25">
        <v>277</v>
      </c>
      <c r="I52" s="36">
        <f t="shared" si="5"/>
        <v>3777</v>
      </c>
      <c r="J52" s="25">
        <v>3500</v>
      </c>
      <c r="K52" s="25">
        <v>0</v>
      </c>
      <c r="L52" s="25">
        <v>277</v>
      </c>
      <c r="M52" s="36">
        <f t="shared" si="6"/>
        <v>3707</v>
      </c>
      <c r="N52" s="25">
        <v>3500</v>
      </c>
      <c r="O52" s="25">
        <v>0</v>
      </c>
      <c r="P52" s="25">
        <v>207</v>
      </c>
      <c r="Q52" s="36">
        <f t="shared" si="7"/>
        <v>3707</v>
      </c>
      <c r="R52" s="25">
        <v>3500</v>
      </c>
      <c r="S52" s="25">
        <v>0</v>
      </c>
      <c r="T52" s="25">
        <v>207</v>
      </c>
    </row>
    <row r="53" spans="1:20" ht="19.5" x14ac:dyDescent="0.25">
      <c r="B53" s="33" t="s">
        <v>48</v>
      </c>
      <c r="C53" s="34"/>
      <c r="D53" s="35" t="s">
        <v>49</v>
      </c>
      <c r="E53" s="36">
        <f t="shared" si="4"/>
        <v>2541000</v>
      </c>
      <c r="F53" s="37">
        <f t="shared" ref="F53:T53" si="67">F57+F63+F77+F95</f>
        <v>2541000</v>
      </c>
      <c r="G53" s="37">
        <f t="shared" si="67"/>
        <v>0</v>
      </c>
      <c r="H53" s="37">
        <f t="shared" si="67"/>
        <v>0</v>
      </c>
      <c r="I53" s="36">
        <f t="shared" si="5"/>
        <v>2618000</v>
      </c>
      <c r="J53" s="37">
        <f t="shared" si="67"/>
        <v>2618000</v>
      </c>
      <c r="K53" s="37">
        <f t="shared" si="67"/>
        <v>0</v>
      </c>
      <c r="L53" s="37">
        <f t="shared" si="67"/>
        <v>0</v>
      </c>
      <c r="M53" s="36">
        <f t="shared" si="6"/>
        <v>2730000</v>
      </c>
      <c r="N53" s="37">
        <f t="shared" si="67"/>
        <v>2730000</v>
      </c>
      <c r="O53" s="37">
        <f t="shared" si="67"/>
        <v>0</v>
      </c>
      <c r="P53" s="37">
        <f t="shared" si="67"/>
        <v>0</v>
      </c>
      <c r="Q53" s="36">
        <f t="shared" si="7"/>
        <v>2787000</v>
      </c>
      <c r="R53" s="37">
        <f t="shared" si="67"/>
        <v>2787000</v>
      </c>
      <c r="S53" s="37">
        <f t="shared" si="67"/>
        <v>0</v>
      </c>
      <c r="T53" s="37">
        <f t="shared" si="67"/>
        <v>0</v>
      </c>
    </row>
    <row r="54" spans="1:20" s="8" customFormat="1" ht="19.5" x14ac:dyDescent="0.25">
      <c r="A54" s="7"/>
      <c r="B54" s="26"/>
      <c r="C54" s="26"/>
      <c r="D54" s="22" t="s">
        <v>159</v>
      </c>
      <c r="E54" s="36">
        <f t="shared" si="4"/>
        <v>484</v>
      </c>
      <c r="F54" s="25">
        <f>F55+F56</f>
        <v>484</v>
      </c>
      <c r="G54" s="25">
        <f t="shared" ref="G54:T54" si="68">G55+G56</f>
        <v>0</v>
      </c>
      <c r="H54" s="25">
        <f t="shared" si="68"/>
        <v>0</v>
      </c>
      <c r="I54" s="36">
        <f t="shared" si="5"/>
        <v>484</v>
      </c>
      <c r="J54" s="25">
        <f t="shared" si="68"/>
        <v>484</v>
      </c>
      <c r="K54" s="25">
        <f t="shared" si="68"/>
        <v>0</v>
      </c>
      <c r="L54" s="25">
        <f t="shared" si="68"/>
        <v>0</v>
      </c>
      <c r="M54" s="36">
        <f t="shared" si="6"/>
        <v>484</v>
      </c>
      <c r="N54" s="25">
        <f t="shared" si="68"/>
        <v>484</v>
      </c>
      <c r="O54" s="25">
        <f t="shared" si="68"/>
        <v>0</v>
      </c>
      <c r="P54" s="25">
        <f t="shared" si="68"/>
        <v>0</v>
      </c>
      <c r="Q54" s="36">
        <f t="shared" si="7"/>
        <v>484</v>
      </c>
      <c r="R54" s="25">
        <f t="shared" si="68"/>
        <v>484</v>
      </c>
      <c r="S54" s="25">
        <f t="shared" si="68"/>
        <v>0</v>
      </c>
      <c r="T54" s="25">
        <f t="shared" si="68"/>
        <v>0</v>
      </c>
    </row>
    <row r="55" spans="1:20" s="8" customFormat="1" ht="19.5" x14ac:dyDescent="0.25">
      <c r="A55" s="7"/>
      <c r="B55" s="26"/>
      <c r="C55" s="26"/>
      <c r="D55" s="22" t="s">
        <v>160</v>
      </c>
      <c r="E55" s="36">
        <f t="shared" si="4"/>
        <v>0</v>
      </c>
      <c r="F55" s="25">
        <f>F59+F65+F79+F97</f>
        <v>0</v>
      </c>
      <c r="G55" s="25">
        <f t="shared" ref="G55:T55" si="69">G59+G65+G79+G97</f>
        <v>0</v>
      </c>
      <c r="H55" s="25">
        <f t="shared" si="69"/>
        <v>0</v>
      </c>
      <c r="I55" s="36">
        <f t="shared" si="5"/>
        <v>0</v>
      </c>
      <c r="J55" s="25">
        <f t="shared" si="69"/>
        <v>0</v>
      </c>
      <c r="K55" s="25">
        <f t="shared" si="69"/>
        <v>0</v>
      </c>
      <c r="L55" s="25">
        <f t="shared" si="69"/>
        <v>0</v>
      </c>
      <c r="M55" s="36">
        <f t="shared" si="6"/>
        <v>0</v>
      </c>
      <c r="N55" s="25">
        <f t="shared" si="69"/>
        <v>0</v>
      </c>
      <c r="O55" s="25">
        <f t="shared" si="69"/>
        <v>0</v>
      </c>
      <c r="P55" s="25">
        <f t="shared" si="69"/>
        <v>0</v>
      </c>
      <c r="Q55" s="36">
        <f t="shared" si="7"/>
        <v>0</v>
      </c>
      <c r="R55" s="25">
        <f t="shared" si="69"/>
        <v>0</v>
      </c>
      <c r="S55" s="25">
        <f t="shared" si="69"/>
        <v>0</v>
      </c>
      <c r="T55" s="25">
        <f t="shared" si="69"/>
        <v>0</v>
      </c>
    </row>
    <row r="56" spans="1:20" s="8" customFormat="1" ht="19.5" x14ac:dyDescent="0.25">
      <c r="A56" s="7"/>
      <c r="B56" s="20"/>
      <c r="C56" s="21"/>
      <c r="D56" s="22" t="s">
        <v>161</v>
      </c>
      <c r="E56" s="36">
        <f t="shared" si="4"/>
        <v>484</v>
      </c>
      <c r="F56" s="25">
        <f>F60+F66+F80+F98</f>
        <v>484</v>
      </c>
      <c r="G56" s="25">
        <f t="shared" ref="G56:T56" si="70">G60+G66+G80+G98</f>
        <v>0</v>
      </c>
      <c r="H56" s="25">
        <f t="shared" si="70"/>
        <v>0</v>
      </c>
      <c r="I56" s="36">
        <f t="shared" si="5"/>
        <v>484</v>
      </c>
      <c r="J56" s="25">
        <f t="shared" si="70"/>
        <v>484</v>
      </c>
      <c r="K56" s="25">
        <f t="shared" si="70"/>
        <v>0</v>
      </c>
      <c r="L56" s="25">
        <f t="shared" si="70"/>
        <v>0</v>
      </c>
      <c r="M56" s="36">
        <f t="shared" si="6"/>
        <v>484</v>
      </c>
      <c r="N56" s="25">
        <f t="shared" si="70"/>
        <v>484</v>
      </c>
      <c r="O56" s="25">
        <f t="shared" si="70"/>
        <v>0</v>
      </c>
      <c r="P56" s="25">
        <f t="shared" si="70"/>
        <v>0</v>
      </c>
      <c r="Q56" s="36">
        <f t="shared" si="7"/>
        <v>484</v>
      </c>
      <c r="R56" s="25">
        <f t="shared" si="70"/>
        <v>484</v>
      </c>
      <c r="S56" s="25">
        <f t="shared" si="70"/>
        <v>0</v>
      </c>
      <c r="T56" s="25">
        <f t="shared" si="70"/>
        <v>0</v>
      </c>
    </row>
    <row r="57" spans="1:20" ht="19.5" x14ac:dyDescent="0.25">
      <c r="B57" s="29" t="s">
        <v>50</v>
      </c>
      <c r="C57" s="30"/>
      <c r="D57" s="31" t="s">
        <v>51</v>
      </c>
      <c r="E57" s="36">
        <f t="shared" si="4"/>
        <v>1753800</v>
      </c>
      <c r="F57" s="32">
        <f>F61+F62</f>
        <v>1753800</v>
      </c>
      <c r="G57" s="32">
        <f t="shared" ref="G57:H57" si="71">G61+G62</f>
        <v>0</v>
      </c>
      <c r="H57" s="32">
        <f t="shared" si="71"/>
        <v>0</v>
      </c>
      <c r="I57" s="36">
        <f t="shared" si="5"/>
        <v>1823400</v>
      </c>
      <c r="J57" s="32">
        <f>SUM(J61:J62)</f>
        <v>1823400</v>
      </c>
      <c r="K57" s="32">
        <f t="shared" ref="K57:L57" si="72">SUM(K61:K62)</f>
        <v>0</v>
      </c>
      <c r="L57" s="32">
        <f t="shared" si="72"/>
        <v>0</v>
      </c>
      <c r="M57" s="36">
        <f t="shared" si="6"/>
        <v>1900400</v>
      </c>
      <c r="N57" s="32">
        <f>N61+N62</f>
        <v>1900400</v>
      </c>
      <c r="O57" s="32">
        <f t="shared" ref="O57:P57" si="73">SUM(O61:O62)</f>
        <v>0</v>
      </c>
      <c r="P57" s="32">
        <f t="shared" si="73"/>
        <v>0</v>
      </c>
      <c r="Q57" s="36">
        <f t="shared" si="7"/>
        <v>1955500</v>
      </c>
      <c r="R57" s="32">
        <f>SUM(R61:R62)</f>
        <v>1955500</v>
      </c>
      <c r="S57" s="32">
        <f t="shared" ref="S57:T57" si="74">SUM(S61:S62)</f>
        <v>0</v>
      </c>
      <c r="T57" s="32">
        <f t="shared" si="74"/>
        <v>0</v>
      </c>
    </row>
    <row r="58" spans="1:20" ht="19.5" x14ac:dyDescent="0.25">
      <c r="B58" s="20"/>
      <c r="C58" s="21"/>
      <c r="D58" s="22" t="s">
        <v>159</v>
      </c>
      <c r="E58" s="36">
        <f t="shared" si="4"/>
        <v>0</v>
      </c>
      <c r="F58" s="25">
        <f>SUM(F59:F60)</f>
        <v>0</v>
      </c>
      <c r="G58" s="25">
        <f t="shared" ref="G58" si="75">SUM(G59:G60)</f>
        <v>0</v>
      </c>
      <c r="H58" s="25">
        <f t="shared" ref="H58" si="76">SUM(H59:H60)</f>
        <v>0</v>
      </c>
      <c r="I58" s="36">
        <f t="shared" si="5"/>
        <v>0</v>
      </c>
      <c r="J58" s="25">
        <f t="shared" ref="J58" si="77">SUM(J59:J60)</f>
        <v>0</v>
      </c>
      <c r="K58" s="25">
        <f t="shared" ref="K58" si="78">SUM(K59:K60)</f>
        <v>0</v>
      </c>
      <c r="L58" s="25">
        <f t="shared" ref="L58" si="79">SUM(L59:L60)</f>
        <v>0</v>
      </c>
      <c r="M58" s="36">
        <f t="shared" si="6"/>
        <v>0</v>
      </c>
      <c r="N58" s="25">
        <f t="shared" ref="N58" si="80">SUM(N59:N60)</f>
        <v>0</v>
      </c>
      <c r="O58" s="25">
        <f t="shared" ref="O58" si="81">SUM(O59:O60)</f>
        <v>0</v>
      </c>
      <c r="P58" s="25">
        <f t="shared" ref="P58" si="82">SUM(P59:P60)</f>
        <v>0</v>
      </c>
      <c r="Q58" s="36">
        <f t="shared" si="7"/>
        <v>0</v>
      </c>
      <c r="R58" s="25">
        <f t="shared" ref="R58" si="83">SUM(R59:R60)</f>
        <v>0</v>
      </c>
      <c r="S58" s="25">
        <f t="shared" ref="S58" si="84">SUM(S59:S60)</f>
        <v>0</v>
      </c>
      <c r="T58" s="25">
        <f t="shared" ref="T58" si="85">SUM(T59:T60)</f>
        <v>0</v>
      </c>
    </row>
    <row r="59" spans="1:20" ht="19.5" x14ac:dyDescent="0.25">
      <c r="B59" s="20"/>
      <c r="C59" s="21"/>
      <c r="D59" s="23" t="s">
        <v>416</v>
      </c>
      <c r="E59" s="36">
        <f t="shared" si="4"/>
        <v>0</v>
      </c>
      <c r="F59" s="25">
        <v>0</v>
      </c>
      <c r="G59" s="25">
        <v>0</v>
      </c>
      <c r="H59" s="25">
        <v>0</v>
      </c>
      <c r="I59" s="36">
        <f t="shared" si="5"/>
        <v>0</v>
      </c>
      <c r="J59" s="25">
        <v>0</v>
      </c>
      <c r="K59" s="25">
        <v>0</v>
      </c>
      <c r="L59" s="25">
        <v>0</v>
      </c>
      <c r="M59" s="36">
        <f t="shared" si="6"/>
        <v>0</v>
      </c>
      <c r="N59" s="25">
        <v>0</v>
      </c>
      <c r="O59" s="25">
        <v>0</v>
      </c>
      <c r="P59" s="25">
        <v>0</v>
      </c>
      <c r="Q59" s="36">
        <f t="shared" si="7"/>
        <v>0</v>
      </c>
      <c r="R59" s="25">
        <v>0</v>
      </c>
      <c r="S59" s="25">
        <v>0</v>
      </c>
      <c r="T59" s="25">
        <v>0</v>
      </c>
    </row>
    <row r="60" spans="1:20" ht="19.5" x14ac:dyDescent="0.25">
      <c r="B60" s="20"/>
      <c r="C60" s="21"/>
      <c r="D60" s="23" t="s">
        <v>163</v>
      </c>
      <c r="E60" s="36">
        <f t="shared" si="4"/>
        <v>0</v>
      </c>
      <c r="F60" s="25">
        <v>0</v>
      </c>
      <c r="G60" s="25">
        <v>0</v>
      </c>
      <c r="H60" s="25">
        <v>0</v>
      </c>
      <c r="I60" s="36">
        <f t="shared" si="5"/>
        <v>0</v>
      </c>
      <c r="J60" s="25">
        <v>0</v>
      </c>
      <c r="K60" s="25">
        <v>0</v>
      </c>
      <c r="L60" s="25">
        <v>0</v>
      </c>
      <c r="M60" s="36">
        <f t="shared" si="6"/>
        <v>0</v>
      </c>
      <c r="N60" s="25">
        <v>0</v>
      </c>
      <c r="O60" s="25">
        <v>0</v>
      </c>
      <c r="P60" s="25">
        <v>0</v>
      </c>
      <c r="Q60" s="36">
        <f t="shared" si="7"/>
        <v>0</v>
      </c>
      <c r="R60" s="25">
        <v>0</v>
      </c>
      <c r="S60" s="25">
        <v>0</v>
      </c>
      <c r="T60" s="25">
        <v>0</v>
      </c>
    </row>
    <row r="61" spans="1:20" ht="39" x14ac:dyDescent="0.25">
      <c r="B61" s="27"/>
      <c r="C61" s="26" t="s">
        <v>71</v>
      </c>
      <c r="D61" s="23" t="s">
        <v>52</v>
      </c>
      <c r="E61" s="36">
        <f t="shared" si="4"/>
        <v>1643800</v>
      </c>
      <c r="F61" s="25">
        <v>1643800</v>
      </c>
      <c r="G61" s="25">
        <v>0</v>
      </c>
      <c r="H61" s="25">
        <v>0</v>
      </c>
      <c r="I61" s="36">
        <f t="shared" si="5"/>
        <v>1713400</v>
      </c>
      <c r="J61" s="25">
        <v>1713400</v>
      </c>
      <c r="K61" s="25">
        <v>0</v>
      </c>
      <c r="L61" s="25">
        <v>0</v>
      </c>
      <c r="M61" s="36">
        <f t="shared" si="6"/>
        <v>1790400</v>
      </c>
      <c r="N61" s="25">
        <v>1790400</v>
      </c>
      <c r="O61" s="25">
        <v>0</v>
      </c>
      <c r="P61" s="25">
        <v>0</v>
      </c>
      <c r="Q61" s="36">
        <f t="shared" si="7"/>
        <v>1845500</v>
      </c>
      <c r="R61" s="25">
        <v>1845500</v>
      </c>
      <c r="S61" s="25">
        <v>0</v>
      </c>
      <c r="T61" s="25">
        <v>0</v>
      </c>
    </row>
    <row r="62" spans="1:20" ht="78" x14ac:dyDescent="0.25">
      <c r="B62" s="27"/>
      <c r="C62" s="26" t="s">
        <v>70</v>
      </c>
      <c r="D62" s="23" t="s">
        <v>164</v>
      </c>
      <c r="E62" s="36">
        <f t="shared" si="4"/>
        <v>110000</v>
      </c>
      <c r="F62" s="25">
        <v>110000</v>
      </c>
      <c r="G62" s="25">
        <v>0</v>
      </c>
      <c r="H62" s="25">
        <v>0</v>
      </c>
      <c r="I62" s="36">
        <f t="shared" si="5"/>
        <v>110000</v>
      </c>
      <c r="J62" s="25">
        <v>110000</v>
      </c>
      <c r="K62" s="25">
        <v>0</v>
      </c>
      <c r="L62" s="25">
        <v>0</v>
      </c>
      <c r="M62" s="36">
        <f t="shared" si="6"/>
        <v>110000</v>
      </c>
      <c r="N62" s="25">
        <v>110000</v>
      </c>
      <c r="O62" s="25">
        <v>0</v>
      </c>
      <c r="P62" s="25">
        <v>0</v>
      </c>
      <c r="Q62" s="36">
        <f t="shared" si="7"/>
        <v>110000</v>
      </c>
      <c r="R62" s="25">
        <v>110000</v>
      </c>
      <c r="S62" s="25">
        <v>0</v>
      </c>
      <c r="T62" s="25">
        <v>0</v>
      </c>
    </row>
    <row r="63" spans="1:20" ht="39" x14ac:dyDescent="0.25">
      <c r="B63" s="29" t="s">
        <v>53</v>
      </c>
      <c r="C63" s="30"/>
      <c r="D63" s="31" t="s">
        <v>54</v>
      </c>
      <c r="E63" s="36">
        <f t="shared" si="4"/>
        <v>698000</v>
      </c>
      <c r="F63" s="32">
        <f>SUM(F67:F76)</f>
        <v>698000</v>
      </c>
      <c r="G63" s="32">
        <f t="shared" ref="G63:T63" si="86">SUM(G67:G76)</f>
        <v>0</v>
      </c>
      <c r="H63" s="32">
        <f t="shared" si="86"/>
        <v>0</v>
      </c>
      <c r="I63" s="36">
        <f t="shared" si="5"/>
        <v>702000</v>
      </c>
      <c r="J63" s="32">
        <f t="shared" si="86"/>
        <v>702000</v>
      </c>
      <c r="K63" s="32">
        <f t="shared" si="86"/>
        <v>0</v>
      </c>
      <c r="L63" s="32">
        <f t="shared" si="86"/>
        <v>0</v>
      </c>
      <c r="M63" s="36">
        <f t="shared" si="6"/>
        <v>729900</v>
      </c>
      <c r="N63" s="32">
        <f t="shared" si="86"/>
        <v>729900</v>
      </c>
      <c r="O63" s="32">
        <f t="shared" si="86"/>
        <v>0</v>
      </c>
      <c r="P63" s="32">
        <f t="shared" si="86"/>
        <v>0</v>
      </c>
      <c r="Q63" s="36">
        <f t="shared" si="7"/>
        <v>729900</v>
      </c>
      <c r="R63" s="32">
        <f t="shared" si="86"/>
        <v>729900</v>
      </c>
      <c r="S63" s="32">
        <f t="shared" si="86"/>
        <v>0</v>
      </c>
      <c r="T63" s="32">
        <f t="shared" si="86"/>
        <v>0</v>
      </c>
    </row>
    <row r="64" spans="1:20" ht="19.5" x14ac:dyDescent="0.25">
      <c r="B64" s="20"/>
      <c r="C64" s="21"/>
      <c r="D64" s="22" t="s">
        <v>159</v>
      </c>
      <c r="E64" s="36">
        <f t="shared" si="4"/>
        <v>484</v>
      </c>
      <c r="F64" s="25">
        <f>SUM(F65:F66)</f>
        <v>484</v>
      </c>
      <c r="G64" s="25">
        <f t="shared" ref="G64:T64" si="87">SUM(G65:G66)</f>
        <v>0</v>
      </c>
      <c r="H64" s="25">
        <f t="shared" si="87"/>
        <v>0</v>
      </c>
      <c r="I64" s="36">
        <f t="shared" si="5"/>
        <v>484</v>
      </c>
      <c r="J64" s="25">
        <f t="shared" si="87"/>
        <v>484</v>
      </c>
      <c r="K64" s="25">
        <f t="shared" si="87"/>
        <v>0</v>
      </c>
      <c r="L64" s="25">
        <f t="shared" si="87"/>
        <v>0</v>
      </c>
      <c r="M64" s="36">
        <f t="shared" si="6"/>
        <v>484</v>
      </c>
      <c r="N64" s="25">
        <f t="shared" si="87"/>
        <v>484</v>
      </c>
      <c r="O64" s="25">
        <f t="shared" si="87"/>
        <v>0</v>
      </c>
      <c r="P64" s="25">
        <f t="shared" si="87"/>
        <v>0</v>
      </c>
      <c r="Q64" s="36">
        <f t="shared" si="7"/>
        <v>484</v>
      </c>
      <c r="R64" s="25">
        <f t="shared" si="87"/>
        <v>484</v>
      </c>
      <c r="S64" s="25">
        <f t="shared" si="87"/>
        <v>0</v>
      </c>
      <c r="T64" s="25">
        <f t="shared" si="87"/>
        <v>0</v>
      </c>
    </row>
    <row r="65" spans="2:20" s="1" customFormat="1" ht="19.5" x14ac:dyDescent="0.25">
      <c r="B65" s="20"/>
      <c r="C65" s="21"/>
      <c r="D65" s="23" t="s">
        <v>416</v>
      </c>
      <c r="E65" s="36">
        <f t="shared" si="4"/>
        <v>0</v>
      </c>
      <c r="F65" s="25">
        <v>0</v>
      </c>
      <c r="G65" s="25">
        <v>0</v>
      </c>
      <c r="H65" s="25">
        <v>0</v>
      </c>
      <c r="I65" s="36">
        <f t="shared" si="5"/>
        <v>0</v>
      </c>
      <c r="J65" s="25">
        <v>0</v>
      </c>
      <c r="K65" s="25">
        <v>0</v>
      </c>
      <c r="L65" s="25">
        <v>0</v>
      </c>
      <c r="M65" s="36">
        <f t="shared" si="6"/>
        <v>0</v>
      </c>
      <c r="N65" s="25">
        <v>0</v>
      </c>
      <c r="O65" s="25">
        <v>0</v>
      </c>
      <c r="P65" s="25">
        <v>0</v>
      </c>
      <c r="Q65" s="36">
        <f t="shared" si="7"/>
        <v>0</v>
      </c>
      <c r="R65" s="25">
        <v>0</v>
      </c>
      <c r="S65" s="25">
        <v>0</v>
      </c>
      <c r="T65" s="25">
        <v>0</v>
      </c>
    </row>
    <row r="66" spans="2:20" s="1" customFormat="1" ht="19.5" x14ac:dyDescent="0.25">
      <c r="B66" s="20"/>
      <c r="C66" s="21"/>
      <c r="D66" s="23" t="s">
        <v>163</v>
      </c>
      <c r="E66" s="36">
        <f t="shared" si="4"/>
        <v>484</v>
      </c>
      <c r="F66" s="25">
        <v>484</v>
      </c>
      <c r="G66" s="25">
        <v>0</v>
      </c>
      <c r="H66" s="25">
        <v>0</v>
      </c>
      <c r="I66" s="36">
        <f t="shared" si="5"/>
        <v>484</v>
      </c>
      <c r="J66" s="25">
        <v>484</v>
      </c>
      <c r="K66" s="25">
        <v>0</v>
      </c>
      <c r="L66" s="25">
        <v>0</v>
      </c>
      <c r="M66" s="36">
        <f t="shared" si="6"/>
        <v>484</v>
      </c>
      <c r="N66" s="25">
        <v>484</v>
      </c>
      <c r="O66" s="25">
        <v>0</v>
      </c>
      <c r="P66" s="25">
        <v>0</v>
      </c>
      <c r="Q66" s="36">
        <f t="shared" si="7"/>
        <v>484</v>
      </c>
      <c r="R66" s="25">
        <v>484</v>
      </c>
      <c r="S66" s="25">
        <v>0</v>
      </c>
      <c r="T66" s="25">
        <v>0</v>
      </c>
    </row>
    <row r="67" spans="2:20" s="1" customFormat="1" ht="39" x14ac:dyDescent="0.25">
      <c r="B67" s="27"/>
      <c r="C67" s="26" t="s">
        <v>60</v>
      </c>
      <c r="D67" s="23" t="s">
        <v>55</v>
      </c>
      <c r="E67" s="36">
        <f t="shared" si="4"/>
        <v>282000</v>
      </c>
      <c r="F67" s="25">
        <v>282000</v>
      </c>
      <c r="G67" s="25">
        <v>0</v>
      </c>
      <c r="H67" s="25">
        <v>0</v>
      </c>
      <c r="I67" s="36">
        <f t="shared" si="5"/>
        <v>282000</v>
      </c>
      <c r="J67" s="25">
        <v>282000</v>
      </c>
      <c r="K67" s="25">
        <v>0</v>
      </c>
      <c r="L67" s="25">
        <v>0</v>
      </c>
      <c r="M67" s="36">
        <f t="shared" si="6"/>
        <v>282000</v>
      </c>
      <c r="N67" s="25">
        <v>282000</v>
      </c>
      <c r="O67" s="25">
        <v>0</v>
      </c>
      <c r="P67" s="25">
        <v>0</v>
      </c>
      <c r="Q67" s="36">
        <f t="shared" si="7"/>
        <v>282000</v>
      </c>
      <c r="R67" s="25">
        <v>282000</v>
      </c>
      <c r="S67" s="25">
        <v>0</v>
      </c>
      <c r="T67" s="25">
        <v>0</v>
      </c>
    </row>
    <row r="68" spans="2:20" s="1" customFormat="1" ht="19.5" x14ac:dyDescent="0.25">
      <c r="B68" s="27"/>
      <c r="C68" s="26" t="s">
        <v>61</v>
      </c>
      <c r="D68" s="23" t="s">
        <v>78</v>
      </c>
      <c r="E68" s="36">
        <f t="shared" si="4"/>
        <v>243300</v>
      </c>
      <c r="F68" s="25">
        <v>243300</v>
      </c>
      <c r="G68" s="25">
        <v>0</v>
      </c>
      <c r="H68" s="25">
        <v>0</v>
      </c>
      <c r="I68" s="36">
        <f t="shared" si="5"/>
        <v>244000</v>
      </c>
      <c r="J68" s="25">
        <v>244000</v>
      </c>
      <c r="K68" s="25">
        <v>0</v>
      </c>
      <c r="L68" s="25">
        <v>0</v>
      </c>
      <c r="M68" s="36">
        <f t="shared" si="6"/>
        <v>268000</v>
      </c>
      <c r="N68" s="25">
        <v>268000</v>
      </c>
      <c r="O68" s="25">
        <v>0</v>
      </c>
      <c r="P68" s="25">
        <v>0</v>
      </c>
      <c r="Q68" s="36">
        <f t="shared" si="7"/>
        <v>268000</v>
      </c>
      <c r="R68" s="25">
        <v>268000</v>
      </c>
      <c r="S68" s="25">
        <v>0</v>
      </c>
      <c r="T68" s="25">
        <v>0</v>
      </c>
    </row>
    <row r="69" spans="2:20" s="1" customFormat="1" ht="39" x14ac:dyDescent="0.25">
      <c r="B69" s="27"/>
      <c r="C69" s="26" t="s">
        <v>62</v>
      </c>
      <c r="D69" s="23" t="s">
        <v>77</v>
      </c>
      <c r="E69" s="36">
        <f t="shared" si="4"/>
        <v>122500</v>
      </c>
      <c r="F69" s="25">
        <v>122500</v>
      </c>
      <c r="G69" s="25">
        <v>0</v>
      </c>
      <c r="H69" s="25">
        <v>0</v>
      </c>
      <c r="I69" s="36">
        <f t="shared" si="5"/>
        <v>123000</v>
      </c>
      <c r="J69" s="25">
        <v>123000</v>
      </c>
      <c r="K69" s="25">
        <v>0</v>
      </c>
      <c r="L69" s="25">
        <v>0</v>
      </c>
      <c r="M69" s="36">
        <f t="shared" si="6"/>
        <v>123900</v>
      </c>
      <c r="N69" s="25">
        <v>123900</v>
      </c>
      <c r="O69" s="25">
        <v>0</v>
      </c>
      <c r="P69" s="25">
        <v>0</v>
      </c>
      <c r="Q69" s="36">
        <f t="shared" si="7"/>
        <v>123900</v>
      </c>
      <c r="R69" s="25">
        <v>123900</v>
      </c>
      <c r="S69" s="25">
        <v>0</v>
      </c>
      <c r="T69" s="25">
        <v>0</v>
      </c>
    </row>
    <row r="70" spans="2:20" s="1" customFormat="1" ht="19.5" x14ac:dyDescent="0.25">
      <c r="B70" s="27"/>
      <c r="C70" s="26" t="s">
        <v>63</v>
      </c>
      <c r="D70" s="23" t="s">
        <v>76</v>
      </c>
      <c r="E70" s="36">
        <f t="shared" si="4"/>
        <v>800</v>
      </c>
      <c r="F70" s="25">
        <v>800</v>
      </c>
      <c r="G70" s="25">
        <v>0</v>
      </c>
      <c r="H70" s="25">
        <v>0</v>
      </c>
      <c r="I70" s="36">
        <f t="shared" si="5"/>
        <v>800</v>
      </c>
      <c r="J70" s="25">
        <v>800</v>
      </c>
      <c r="K70" s="25">
        <v>0</v>
      </c>
      <c r="L70" s="25">
        <v>0</v>
      </c>
      <c r="M70" s="36">
        <f t="shared" si="6"/>
        <v>800</v>
      </c>
      <c r="N70" s="25">
        <v>800</v>
      </c>
      <c r="O70" s="25">
        <v>0</v>
      </c>
      <c r="P70" s="25">
        <v>0</v>
      </c>
      <c r="Q70" s="36">
        <f t="shared" si="7"/>
        <v>800</v>
      </c>
      <c r="R70" s="25">
        <v>800</v>
      </c>
      <c r="S70" s="25">
        <v>0</v>
      </c>
      <c r="T70" s="25">
        <v>0</v>
      </c>
    </row>
    <row r="71" spans="2:20" s="1" customFormat="1" ht="39" x14ac:dyDescent="0.25">
      <c r="B71" s="27"/>
      <c r="C71" s="26" t="s">
        <v>64</v>
      </c>
      <c r="D71" s="23" t="s">
        <v>56</v>
      </c>
      <c r="E71" s="36">
        <f t="shared" si="4"/>
        <v>25000</v>
      </c>
      <c r="F71" s="25">
        <v>25000</v>
      </c>
      <c r="G71" s="25">
        <v>0</v>
      </c>
      <c r="H71" s="25">
        <v>0</v>
      </c>
      <c r="I71" s="36">
        <f t="shared" si="5"/>
        <v>28000</v>
      </c>
      <c r="J71" s="25">
        <v>28000</v>
      </c>
      <c r="K71" s="25">
        <v>0</v>
      </c>
      <c r="L71" s="25">
        <v>0</v>
      </c>
      <c r="M71" s="36">
        <f t="shared" si="6"/>
        <v>31000</v>
      </c>
      <c r="N71" s="25">
        <v>31000</v>
      </c>
      <c r="O71" s="25">
        <v>0</v>
      </c>
      <c r="P71" s="25">
        <v>0</v>
      </c>
      <c r="Q71" s="36">
        <f t="shared" si="7"/>
        <v>31000</v>
      </c>
      <c r="R71" s="25">
        <v>31000</v>
      </c>
      <c r="S71" s="25">
        <v>0</v>
      </c>
      <c r="T71" s="25">
        <v>0</v>
      </c>
    </row>
    <row r="72" spans="2:20" s="1" customFormat="1" ht="39" x14ac:dyDescent="0.25">
      <c r="B72" s="27"/>
      <c r="C72" s="26" t="s">
        <v>65</v>
      </c>
      <c r="D72" s="23" t="s">
        <v>75</v>
      </c>
      <c r="E72" s="36">
        <f t="shared" si="4"/>
        <v>15100</v>
      </c>
      <c r="F72" s="25">
        <v>15100</v>
      </c>
      <c r="G72" s="25">
        <v>0</v>
      </c>
      <c r="H72" s="25">
        <v>0</v>
      </c>
      <c r="I72" s="36">
        <f t="shared" si="5"/>
        <v>15100</v>
      </c>
      <c r="J72" s="25">
        <v>15100</v>
      </c>
      <c r="K72" s="25">
        <v>0</v>
      </c>
      <c r="L72" s="25">
        <v>0</v>
      </c>
      <c r="M72" s="36">
        <f t="shared" si="6"/>
        <v>15100</v>
      </c>
      <c r="N72" s="25">
        <v>15100</v>
      </c>
      <c r="O72" s="25">
        <v>0</v>
      </c>
      <c r="P72" s="25">
        <v>0</v>
      </c>
      <c r="Q72" s="36">
        <f t="shared" si="7"/>
        <v>15100</v>
      </c>
      <c r="R72" s="25">
        <v>15100</v>
      </c>
      <c r="S72" s="25">
        <v>0</v>
      </c>
      <c r="T72" s="25">
        <v>0</v>
      </c>
    </row>
    <row r="73" spans="2:20" s="1" customFormat="1" ht="58.5" x14ac:dyDescent="0.25">
      <c r="B73" s="27"/>
      <c r="C73" s="26" t="s">
        <v>66</v>
      </c>
      <c r="D73" s="23" t="s">
        <v>74</v>
      </c>
      <c r="E73" s="36">
        <f t="shared" si="4"/>
        <v>2100</v>
      </c>
      <c r="F73" s="25">
        <v>2100</v>
      </c>
      <c r="G73" s="25">
        <v>0</v>
      </c>
      <c r="H73" s="25">
        <v>0</v>
      </c>
      <c r="I73" s="36">
        <f t="shared" si="5"/>
        <v>2100</v>
      </c>
      <c r="J73" s="25">
        <v>2100</v>
      </c>
      <c r="K73" s="25">
        <v>0</v>
      </c>
      <c r="L73" s="25">
        <v>0</v>
      </c>
      <c r="M73" s="36">
        <f t="shared" si="6"/>
        <v>2100</v>
      </c>
      <c r="N73" s="25">
        <v>2100</v>
      </c>
      <c r="O73" s="25">
        <v>0</v>
      </c>
      <c r="P73" s="25">
        <v>0</v>
      </c>
      <c r="Q73" s="36">
        <f t="shared" si="7"/>
        <v>2100</v>
      </c>
      <c r="R73" s="25">
        <v>2100</v>
      </c>
      <c r="S73" s="25">
        <v>0</v>
      </c>
      <c r="T73" s="25">
        <v>0</v>
      </c>
    </row>
    <row r="74" spans="2:20" s="1" customFormat="1" ht="19.5" x14ac:dyDescent="0.25">
      <c r="B74" s="27"/>
      <c r="C74" s="26" t="s">
        <v>67</v>
      </c>
      <c r="D74" s="23" t="s">
        <v>57</v>
      </c>
      <c r="E74" s="36">
        <f t="shared" ref="E74:E137" si="88">SUM(F74:H74)</f>
        <v>6300</v>
      </c>
      <c r="F74" s="25">
        <v>6300</v>
      </c>
      <c r="G74" s="25">
        <v>0</v>
      </c>
      <c r="H74" s="25">
        <v>0</v>
      </c>
      <c r="I74" s="36">
        <f t="shared" ref="I74:I137" si="89">SUM(J74:L74)</f>
        <v>6300</v>
      </c>
      <c r="J74" s="25">
        <v>6300</v>
      </c>
      <c r="K74" s="25">
        <v>0</v>
      </c>
      <c r="L74" s="25">
        <v>0</v>
      </c>
      <c r="M74" s="36">
        <f t="shared" ref="M74:M137" si="90">SUM(N74:P74)</f>
        <v>6300</v>
      </c>
      <c r="N74" s="25">
        <v>6300</v>
      </c>
      <c r="O74" s="25">
        <v>0</v>
      </c>
      <c r="P74" s="25">
        <v>0</v>
      </c>
      <c r="Q74" s="36">
        <f t="shared" ref="Q74:Q137" si="91">SUM(R74:T74)</f>
        <v>6300</v>
      </c>
      <c r="R74" s="25">
        <v>6300</v>
      </c>
      <c r="S74" s="25">
        <v>0</v>
      </c>
      <c r="T74" s="25">
        <v>0</v>
      </c>
    </row>
    <row r="75" spans="2:20" s="1" customFormat="1" ht="19.5" x14ac:dyDescent="0.25">
      <c r="B75" s="27"/>
      <c r="C75" s="26" t="s">
        <v>68</v>
      </c>
      <c r="D75" s="23" t="s">
        <v>58</v>
      </c>
      <c r="E75" s="36">
        <f t="shared" si="88"/>
        <v>900</v>
      </c>
      <c r="F75" s="25">
        <v>900</v>
      </c>
      <c r="G75" s="25">
        <v>0</v>
      </c>
      <c r="H75" s="25">
        <v>0</v>
      </c>
      <c r="I75" s="36">
        <f t="shared" si="89"/>
        <v>700</v>
      </c>
      <c r="J75" s="25">
        <v>700</v>
      </c>
      <c r="K75" s="25">
        <v>0</v>
      </c>
      <c r="L75" s="25">
        <v>0</v>
      </c>
      <c r="M75" s="36">
        <f t="shared" si="90"/>
        <v>700</v>
      </c>
      <c r="N75" s="25">
        <v>700</v>
      </c>
      <c r="O75" s="25">
        <v>0</v>
      </c>
      <c r="P75" s="25">
        <v>0</v>
      </c>
      <c r="Q75" s="36">
        <f t="shared" si="91"/>
        <v>700</v>
      </c>
      <c r="R75" s="25">
        <v>700</v>
      </c>
      <c r="S75" s="25">
        <v>0</v>
      </c>
      <c r="T75" s="25">
        <v>0</v>
      </c>
    </row>
    <row r="76" spans="2:20" s="1" customFormat="1" ht="39" x14ac:dyDescent="0.25">
      <c r="B76" s="27"/>
      <c r="C76" s="26" t="s">
        <v>69</v>
      </c>
      <c r="D76" s="23" t="s">
        <v>59</v>
      </c>
      <c r="E76" s="36">
        <f t="shared" si="88"/>
        <v>0</v>
      </c>
      <c r="F76" s="25">
        <v>0</v>
      </c>
      <c r="G76" s="25">
        <v>0</v>
      </c>
      <c r="H76" s="25">
        <v>0</v>
      </c>
      <c r="I76" s="36">
        <f t="shared" si="89"/>
        <v>0</v>
      </c>
      <c r="J76" s="25">
        <v>0</v>
      </c>
      <c r="K76" s="25">
        <v>0</v>
      </c>
      <c r="L76" s="25">
        <v>0</v>
      </c>
      <c r="M76" s="36">
        <f t="shared" si="90"/>
        <v>0</v>
      </c>
      <c r="N76" s="25">
        <v>0</v>
      </c>
      <c r="O76" s="25">
        <v>0</v>
      </c>
      <c r="P76" s="25">
        <v>0</v>
      </c>
      <c r="Q76" s="36">
        <f t="shared" si="91"/>
        <v>0</v>
      </c>
      <c r="R76" s="25">
        <v>0</v>
      </c>
      <c r="S76" s="25">
        <v>0</v>
      </c>
      <c r="T76" s="25">
        <v>0</v>
      </c>
    </row>
    <row r="77" spans="2:20" s="1" customFormat="1" ht="19.5" x14ac:dyDescent="0.25">
      <c r="B77" s="29" t="s">
        <v>72</v>
      </c>
      <c r="C77" s="30"/>
      <c r="D77" s="31" t="s">
        <v>73</v>
      </c>
      <c r="E77" s="36">
        <f t="shared" si="88"/>
        <v>29200</v>
      </c>
      <c r="F77" s="32">
        <f>SUM(F81:F94)</f>
        <v>29200</v>
      </c>
      <c r="G77" s="32">
        <f t="shared" ref="G77:T77" si="92">SUM(G81:G94)</f>
        <v>0</v>
      </c>
      <c r="H77" s="32">
        <f t="shared" si="92"/>
        <v>0</v>
      </c>
      <c r="I77" s="36">
        <f t="shared" si="89"/>
        <v>32600</v>
      </c>
      <c r="J77" s="32">
        <f t="shared" si="92"/>
        <v>32600</v>
      </c>
      <c r="K77" s="32">
        <f t="shared" si="92"/>
        <v>0</v>
      </c>
      <c r="L77" s="32">
        <f t="shared" si="92"/>
        <v>0</v>
      </c>
      <c r="M77" s="36">
        <f t="shared" si="90"/>
        <v>34700</v>
      </c>
      <c r="N77" s="32">
        <f t="shared" si="92"/>
        <v>34700</v>
      </c>
      <c r="O77" s="32">
        <f t="shared" si="92"/>
        <v>0</v>
      </c>
      <c r="P77" s="32">
        <f t="shared" si="92"/>
        <v>0</v>
      </c>
      <c r="Q77" s="36">
        <f t="shared" si="91"/>
        <v>36600</v>
      </c>
      <c r="R77" s="32">
        <f t="shared" si="92"/>
        <v>36600</v>
      </c>
      <c r="S77" s="32">
        <f t="shared" si="92"/>
        <v>0</v>
      </c>
      <c r="T77" s="32">
        <f t="shared" si="92"/>
        <v>0</v>
      </c>
    </row>
    <row r="78" spans="2:20" s="1" customFormat="1" ht="19.5" x14ac:dyDescent="0.25">
      <c r="B78" s="20"/>
      <c r="C78" s="21"/>
      <c r="D78" s="22" t="s">
        <v>159</v>
      </c>
      <c r="E78" s="36">
        <f t="shared" si="88"/>
        <v>0</v>
      </c>
      <c r="F78" s="25">
        <f t="shared" ref="F78:T78" si="93">SUM(F79:F80)</f>
        <v>0</v>
      </c>
      <c r="G78" s="25">
        <f t="shared" si="93"/>
        <v>0</v>
      </c>
      <c r="H78" s="25">
        <f t="shared" si="93"/>
        <v>0</v>
      </c>
      <c r="I78" s="36">
        <f t="shared" si="89"/>
        <v>0</v>
      </c>
      <c r="J78" s="25">
        <f t="shared" si="93"/>
        <v>0</v>
      </c>
      <c r="K78" s="25">
        <f t="shared" si="93"/>
        <v>0</v>
      </c>
      <c r="L78" s="25">
        <f t="shared" si="93"/>
        <v>0</v>
      </c>
      <c r="M78" s="36">
        <f t="shared" si="90"/>
        <v>0</v>
      </c>
      <c r="N78" s="25">
        <f t="shared" si="93"/>
        <v>0</v>
      </c>
      <c r="O78" s="25">
        <f t="shared" si="93"/>
        <v>0</v>
      </c>
      <c r="P78" s="25">
        <f t="shared" si="93"/>
        <v>0</v>
      </c>
      <c r="Q78" s="36">
        <f t="shared" si="91"/>
        <v>0</v>
      </c>
      <c r="R78" s="25">
        <f t="shared" si="93"/>
        <v>0</v>
      </c>
      <c r="S78" s="25">
        <f t="shared" si="93"/>
        <v>0</v>
      </c>
      <c r="T78" s="25">
        <f t="shared" si="93"/>
        <v>0</v>
      </c>
    </row>
    <row r="79" spans="2:20" s="1" customFormat="1" ht="19.5" x14ac:dyDescent="0.25">
      <c r="B79" s="20"/>
      <c r="C79" s="21"/>
      <c r="D79" s="23" t="s">
        <v>416</v>
      </c>
      <c r="E79" s="36">
        <f t="shared" si="88"/>
        <v>0</v>
      </c>
      <c r="F79" s="25">
        <v>0</v>
      </c>
      <c r="G79" s="25">
        <v>0</v>
      </c>
      <c r="H79" s="25">
        <v>0</v>
      </c>
      <c r="I79" s="36">
        <f t="shared" si="89"/>
        <v>0</v>
      </c>
      <c r="J79" s="25">
        <v>0</v>
      </c>
      <c r="K79" s="25">
        <v>0</v>
      </c>
      <c r="L79" s="25">
        <v>0</v>
      </c>
      <c r="M79" s="36">
        <f t="shared" si="90"/>
        <v>0</v>
      </c>
      <c r="N79" s="25">
        <v>0</v>
      </c>
      <c r="O79" s="25">
        <v>0</v>
      </c>
      <c r="P79" s="25">
        <v>0</v>
      </c>
      <c r="Q79" s="36">
        <f t="shared" si="91"/>
        <v>0</v>
      </c>
      <c r="R79" s="25">
        <v>0</v>
      </c>
      <c r="S79" s="25">
        <v>0</v>
      </c>
      <c r="T79" s="25">
        <v>0</v>
      </c>
    </row>
    <row r="80" spans="2:20" s="1" customFormat="1" ht="19.5" x14ac:dyDescent="0.25">
      <c r="B80" s="20"/>
      <c r="C80" s="21"/>
      <c r="D80" s="23" t="s">
        <v>163</v>
      </c>
      <c r="E80" s="36">
        <f t="shared" si="88"/>
        <v>0</v>
      </c>
      <c r="F80" s="25">
        <v>0</v>
      </c>
      <c r="G80" s="25">
        <v>0</v>
      </c>
      <c r="H80" s="25">
        <v>0</v>
      </c>
      <c r="I80" s="36">
        <f t="shared" si="89"/>
        <v>0</v>
      </c>
      <c r="J80" s="25">
        <v>0</v>
      </c>
      <c r="K80" s="25">
        <v>0</v>
      </c>
      <c r="L80" s="25">
        <v>0</v>
      </c>
      <c r="M80" s="36">
        <f t="shared" si="90"/>
        <v>0</v>
      </c>
      <c r="N80" s="25">
        <v>0</v>
      </c>
      <c r="O80" s="25">
        <v>0</v>
      </c>
      <c r="P80" s="25">
        <v>0</v>
      </c>
      <c r="Q80" s="36">
        <f t="shared" si="91"/>
        <v>0</v>
      </c>
      <c r="R80" s="25">
        <v>0</v>
      </c>
      <c r="S80" s="25">
        <v>0</v>
      </c>
      <c r="T80" s="25">
        <v>0</v>
      </c>
    </row>
    <row r="81" spans="2:20" s="1" customFormat="1" ht="39" x14ac:dyDescent="0.25">
      <c r="B81" s="27"/>
      <c r="C81" s="26" t="s">
        <v>79</v>
      </c>
      <c r="D81" s="23" t="s">
        <v>401</v>
      </c>
      <c r="E81" s="36">
        <f t="shared" si="88"/>
        <v>1800</v>
      </c>
      <c r="F81" s="25">
        <v>1800</v>
      </c>
      <c r="G81" s="25">
        <v>0</v>
      </c>
      <c r="H81" s="25">
        <v>0</v>
      </c>
      <c r="I81" s="36">
        <f t="shared" si="89"/>
        <v>1900</v>
      </c>
      <c r="J81" s="25">
        <v>1900</v>
      </c>
      <c r="K81" s="25">
        <v>0</v>
      </c>
      <c r="L81" s="25">
        <v>0</v>
      </c>
      <c r="M81" s="36">
        <f t="shared" si="90"/>
        <v>1900</v>
      </c>
      <c r="N81" s="25">
        <v>1900</v>
      </c>
      <c r="O81" s="25">
        <v>0</v>
      </c>
      <c r="P81" s="25">
        <v>0</v>
      </c>
      <c r="Q81" s="36">
        <f t="shared" si="91"/>
        <v>1900</v>
      </c>
      <c r="R81" s="25">
        <v>1900</v>
      </c>
      <c r="S81" s="25">
        <v>0</v>
      </c>
      <c r="T81" s="25">
        <v>0</v>
      </c>
    </row>
    <row r="82" spans="2:20" s="1" customFormat="1" ht="19.5" x14ac:dyDescent="0.25">
      <c r="B82" s="27"/>
      <c r="C82" s="26" t="s">
        <v>80</v>
      </c>
      <c r="D82" s="23" t="s">
        <v>421</v>
      </c>
      <c r="E82" s="36">
        <f t="shared" si="88"/>
        <v>1900</v>
      </c>
      <c r="F82" s="25">
        <v>1900</v>
      </c>
      <c r="G82" s="25">
        <v>0</v>
      </c>
      <c r="H82" s="25">
        <v>0</v>
      </c>
      <c r="I82" s="36">
        <f t="shared" si="89"/>
        <v>2500</v>
      </c>
      <c r="J82" s="25">
        <v>2500</v>
      </c>
      <c r="K82" s="25">
        <v>0</v>
      </c>
      <c r="L82" s="25">
        <v>0</v>
      </c>
      <c r="M82" s="36">
        <f t="shared" si="90"/>
        <v>3000</v>
      </c>
      <c r="N82" s="25">
        <v>3000</v>
      </c>
      <c r="O82" s="25">
        <v>0</v>
      </c>
      <c r="P82" s="25">
        <v>0</v>
      </c>
      <c r="Q82" s="36">
        <f t="shared" si="91"/>
        <v>3500</v>
      </c>
      <c r="R82" s="25">
        <v>3500</v>
      </c>
      <c r="S82" s="25">
        <v>0</v>
      </c>
      <c r="T82" s="25">
        <v>0</v>
      </c>
    </row>
    <row r="83" spans="2:20" s="1" customFormat="1" ht="19.5" x14ac:dyDescent="0.25">
      <c r="B83" s="27"/>
      <c r="C83" s="26" t="s">
        <v>81</v>
      </c>
      <c r="D83" s="23" t="s">
        <v>402</v>
      </c>
      <c r="E83" s="36">
        <f t="shared" si="88"/>
        <v>2940</v>
      </c>
      <c r="F83" s="25">
        <v>2940</v>
      </c>
      <c r="G83" s="25">
        <v>0</v>
      </c>
      <c r="H83" s="25">
        <v>0</v>
      </c>
      <c r="I83" s="36">
        <f t="shared" si="89"/>
        <v>3500</v>
      </c>
      <c r="J83" s="25">
        <v>3500</v>
      </c>
      <c r="K83" s="25">
        <v>0</v>
      </c>
      <c r="L83" s="25">
        <v>0</v>
      </c>
      <c r="M83" s="36">
        <f t="shared" si="90"/>
        <v>4000</v>
      </c>
      <c r="N83" s="25">
        <v>4000</v>
      </c>
      <c r="O83" s="25">
        <v>0</v>
      </c>
      <c r="P83" s="25">
        <v>0</v>
      </c>
      <c r="Q83" s="36">
        <f t="shared" si="91"/>
        <v>4300</v>
      </c>
      <c r="R83" s="25">
        <v>4300</v>
      </c>
      <c r="S83" s="25">
        <v>0</v>
      </c>
      <c r="T83" s="25">
        <v>0</v>
      </c>
    </row>
    <row r="84" spans="2:20" s="1" customFormat="1" ht="19.5" x14ac:dyDescent="0.25">
      <c r="B84" s="27"/>
      <c r="C84" s="26" t="s">
        <v>82</v>
      </c>
      <c r="D84" s="23" t="s">
        <v>403</v>
      </c>
      <c r="E84" s="36">
        <f t="shared" si="88"/>
        <v>40</v>
      </c>
      <c r="F84" s="25">
        <v>40</v>
      </c>
      <c r="G84" s="25">
        <v>0</v>
      </c>
      <c r="H84" s="25">
        <v>0</v>
      </c>
      <c r="I84" s="36">
        <f t="shared" si="89"/>
        <v>40</v>
      </c>
      <c r="J84" s="25">
        <v>40</v>
      </c>
      <c r="K84" s="25">
        <v>0</v>
      </c>
      <c r="L84" s="25">
        <v>0</v>
      </c>
      <c r="M84" s="36">
        <f t="shared" si="90"/>
        <v>40</v>
      </c>
      <c r="N84" s="25">
        <v>40</v>
      </c>
      <c r="O84" s="25">
        <v>0</v>
      </c>
      <c r="P84" s="25">
        <v>0</v>
      </c>
      <c r="Q84" s="36">
        <f t="shared" si="91"/>
        <v>40</v>
      </c>
      <c r="R84" s="25">
        <v>40</v>
      </c>
      <c r="S84" s="25">
        <v>0</v>
      </c>
      <c r="T84" s="25">
        <v>0</v>
      </c>
    </row>
    <row r="85" spans="2:20" s="1" customFormat="1" ht="19.5" x14ac:dyDescent="0.25">
      <c r="B85" s="27"/>
      <c r="C85" s="26" t="s">
        <v>83</v>
      </c>
      <c r="D85" s="23" t="s">
        <v>408</v>
      </c>
      <c r="E85" s="36">
        <f t="shared" si="88"/>
        <v>4800</v>
      </c>
      <c r="F85" s="25">
        <v>4800</v>
      </c>
      <c r="G85" s="25">
        <v>0</v>
      </c>
      <c r="H85" s="25">
        <v>0</v>
      </c>
      <c r="I85" s="36">
        <f t="shared" si="89"/>
        <v>5000</v>
      </c>
      <c r="J85" s="25">
        <v>5000</v>
      </c>
      <c r="K85" s="25">
        <v>0</v>
      </c>
      <c r="L85" s="25">
        <v>0</v>
      </c>
      <c r="M85" s="36">
        <f t="shared" si="90"/>
        <v>5500</v>
      </c>
      <c r="N85" s="25">
        <v>5500</v>
      </c>
      <c r="O85" s="25">
        <v>0</v>
      </c>
      <c r="P85" s="25">
        <v>0</v>
      </c>
      <c r="Q85" s="36">
        <f t="shared" si="91"/>
        <v>6000</v>
      </c>
      <c r="R85" s="25">
        <v>6000</v>
      </c>
      <c r="S85" s="25">
        <v>0</v>
      </c>
      <c r="T85" s="25">
        <v>0</v>
      </c>
    </row>
    <row r="86" spans="2:20" s="1" customFormat="1" ht="19.5" x14ac:dyDescent="0.25">
      <c r="B86" s="27"/>
      <c r="C86" s="26" t="s">
        <v>84</v>
      </c>
      <c r="D86" s="23" t="s">
        <v>404</v>
      </c>
      <c r="E86" s="36">
        <f t="shared" si="88"/>
        <v>4000</v>
      </c>
      <c r="F86" s="25">
        <v>4000</v>
      </c>
      <c r="G86" s="25">
        <v>0</v>
      </c>
      <c r="H86" s="25">
        <v>0</v>
      </c>
      <c r="I86" s="36">
        <f t="shared" si="89"/>
        <v>5000</v>
      </c>
      <c r="J86" s="25">
        <v>5000</v>
      </c>
      <c r="K86" s="25">
        <v>0</v>
      </c>
      <c r="L86" s="25">
        <v>0</v>
      </c>
      <c r="M86" s="36">
        <f t="shared" si="90"/>
        <v>5000</v>
      </c>
      <c r="N86" s="25">
        <v>5000</v>
      </c>
      <c r="O86" s="25">
        <v>0</v>
      </c>
      <c r="P86" s="25">
        <v>0</v>
      </c>
      <c r="Q86" s="36">
        <f t="shared" si="91"/>
        <v>5000</v>
      </c>
      <c r="R86" s="25">
        <v>5000</v>
      </c>
      <c r="S86" s="25">
        <v>0</v>
      </c>
      <c r="T86" s="25">
        <v>0</v>
      </c>
    </row>
    <row r="87" spans="2:20" s="1" customFormat="1" ht="19.5" x14ac:dyDescent="0.25">
      <c r="B87" s="27"/>
      <c r="C87" s="26" t="s">
        <v>85</v>
      </c>
      <c r="D87" s="23" t="s">
        <v>405</v>
      </c>
      <c r="E87" s="36">
        <f t="shared" si="88"/>
        <v>50</v>
      </c>
      <c r="F87" s="25">
        <v>50</v>
      </c>
      <c r="G87" s="25">
        <v>0</v>
      </c>
      <c r="H87" s="25">
        <v>0</v>
      </c>
      <c r="I87" s="36">
        <f t="shared" si="89"/>
        <v>50</v>
      </c>
      <c r="J87" s="25">
        <v>50</v>
      </c>
      <c r="K87" s="25">
        <v>0</v>
      </c>
      <c r="L87" s="25">
        <v>0</v>
      </c>
      <c r="M87" s="36">
        <f t="shared" si="90"/>
        <v>50</v>
      </c>
      <c r="N87" s="25">
        <v>50</v>
      </c>
      <c r="O87" s="25">
        <v>0</v>
      </c>
      <c r="P87" s="25">
        <v>0</v>
      </c>
      <c r="Q87" s="36">
        <f t="shared" si="91"/>
        <v>50</v>
      </c>
      <c r="R87" s="25">
        <v>50</v>
      </c>
      <c r="S87" s="25">
        <v>0</v>
      </c>
      <c r="T87" s="25">
        <v>0</v>
      </c>
    </row>
    <row r="88" spans="2:20" s="1" customFormat="1" ht="19.5" x14ac:dyDescent="0.25">
      <c r="B88" s="27"/>
      <c r="C88" s="26" t="s">
        <v>86</v>
      </c>
      <c r="D88" s="23" t="s">
        <v>406</v>
      </c>
      <c r="E88" s="36">
        <f t="shared" si="88"/>
        <v>500</v>
      </c>
      <c r="F88" s="25">
        <v>500</v>
      </c>
      <c r="G88" s="25">
        <v>0</v>
      </c>
      <c r="H88" s="25">
        <v>0</v>
      </c>
      <c r="I88" s="36">
        <f t="shared" si="89"/>
        <v>500</v>
      </c>
      <c r="J88" s="25">
        <v>500</v>
      </c>
      <c r="K88" s="25">
        <v>0</v>
      </c>
      <c r="L88" s="25">
        <v>0</v>
      </c>
      <c r="M88" s="36">
        <f t="shared" si="90"/>
        <v>500</v>
      </c>
      <c r="N88" s="25">
        <v>500</v>
      </c>
      <c r="O88" s="25">
        <v>0</v>
      </c>
      <c r="P88" s="25">
        <v>0</v>
      </c>
      <c r="Q88" s="36">
        <f t="shared" si="91"/>
        <v>550</v>
      </c>
      <c r="R88" s="25">
        <v>550</v>
      </c>
      <c r="S88" s="25">
        <v>0</v>
      </c>
      <c r="T88" s="25">
        <v>0</v>
      </c>
    </row>
    <row r="89" spans="2:20" s="1" customFormat="1" ht="19.5" x14ac:dyDescent="0.25">
      <c r="B89" s="27"/>
      <c r="C89" s="26" t="s">
        <v>87</v>
      </c>
      <c r="D89" s="23" t="s">
        <v>407</v>
      </c>
      <c r="E89" s="36">
        <f t="shared" si="88"/>
        <v>7700</v>
      </c>
      <c r="F89" s="25">
        <v>7700</v>
      </c>
      <c r="G89" s="25">
        <v>0</v>
      </c>
      <c r="H89" s="25">
        <v>0</v>
      </c>
      <c r="I89" s="36">
        <f t="shared" si="89"/>
        <v>8000</v>
      </c>
      <c r="J89" s="25">
        <v>8000</v>
      </c>
      <c r="K89" s="25">
        <v>0</v>
      </c>
      <c r="L89" s="25">
        <v>0</v>
      </c>
      <c r="M89" s="36">
        <f t="shared" si="90"/>
        <v>8200</v>
      </c>
      <c r="N89" s="25">
        <v>8200</v>
      </c>
      <c r="O89" s="25">
        <v>0</v>
      </c>
      <c r="P89" s="25">
        <v>0</v>
      </c>
      <c r="Q89" s="36">
        <f t="shared" si="91"/>
        <v>8300</v>
      </c>
      <c r="R89" s="25">
        <v>8300</v>
      </c>
      <c r="S89" s="25">
        <v>0</v>
      </c>
      <c r="T89" s="25">
        <v>0</v>
      </c>
    </row>
    <row r="90" spans="2:20" s="1" customFormat="1" ht="39" x14ac:dyDescent="0.25">
      <c r="B90" s="27"/>
      <c r="C90" s="26" t="s">
        <v>88</v>
      </c>
      <c r="D90" s="23" t="s">
        <v>409</v>
      </c>
      <c r="E90" s="36">
        <f t="shared" si="88"/>
        <v>2700</v>
      </c>
      <c r="F90" s="25">
        <v>2700</v>
      </c>
      <c r="G90" s="25">
        <v>0</v>
      </c>
      <c r="H90" s="25">
        <v>0</v>
      </c>
      <c r="I90" s="36">
        <f t="shared" si="89"/>
        <v>3000</v>
      </c>
      <c r="J90" s="25">
        <v>3000</v>
      </c>
      <c r="K90" s="25">
        <v>0</v>
      </c>
      <c r="L90" s="25">
        <v>0</v>
      </c>
      <c r="M90" s="36">
        <f t="shared" si="90"/>
        <v>3150</v>
      </c>
      <c r="N90" s="25">
        <v>3150</v>
      </c>
      <c r="O90" s="25">
        <v>0</v>
      </c>
      <c r="P90" s="25">
        <v>0</v>
      </c>
      <c r="Q90" s="36">
        <f t="shared" si="91"/>
        <v>3500</v>
      </c>
      <c r="R90" s="25">
        <v>3500</v>
      </c>
      <c r="S90" s="25">
        <v>0</v>
      </c>
      <c r="T90" s="25">
        <v>0</v>
      </c>
    </row>
    <row r="91" spans="2:20" s="1" customFormat="1" ht="19.5" x14ac:dyDescent="0.25">
      <c r="B91" s="27"/>
      <c r="C91" s="26" t="s">
        <v>89</v>
      </c>
      <c r="D91" s="23" t="s">
        <v>419</v>
      </c>
      <c r="E91" s="36">
        <f t="shared" si="88"/>
        <v>800</v>
      </c>
      <c r="F91" s="25">
        <v>800</v>
      </c>
      <c r="G91" s="25">
        <v>0</v>
      </c>
      <c r="H91" s="25">
        <v>0</v>
      </c>
      <c r="I91" s="36">
        <f t="shared" si="89"/>
        <v>800</v>
      </c>
      <c r="J91" s="25">
        <v>800</v>
      </c>
      <c r="K91" s="25">
        <v>0</v>
      </c>
      <c r="L91" s="25">
        <v>0</v>
      </c>
      <c r="M91" s="36">
        <f t="shared" si="90"/>
        <v>900</v>
      </c>
      <c r="N91" s="25">
        <v>900</v>
      </c>
      <c r="O91" s="25">
        <v>0</v>
      </c>
      <c r="P91" s="25">
        <v>0</v>
      </c>
      <c r="Q91" s="36">
        <f t="shared" si="91"/>
        <v>900</v>
      </c>
      <c r="R91" s="25">
        <v>900</v>
      </c>
      <c r="S91" s="25">
        <v>0</v>
      </c>
      <c r="T91" s="25">
        <v>0</v>
      </c>
    </row>
    <row r="92" spans="2:20" s="1" customFormat="1" ht="39" x14ac:dyDescent="0.25">
      <c r="B92" s="27"/>
      <c r="C92" s="26" t="s">
        <v>90</v>
      </c>
      <c r="D92" s="23" t="s">
        <v>410</v>
      </c>
      <c r="E92" s="36">
        <f t="shared" si="88"/>
        <v>1500</v>
      </c>
      <c r="F92" s="25">
        <v>1500</v>
      </c>
      <c r="G92" s="25">
        <v>0</v>
      </c>
      <c r="H92" s="25">
        <v>0</v>
      </c>
      <c r="I92" s="36">
        <f t="shared" si="89"/>
        <v>1700</v>
      </c>
      <c r="J92" s="25">
        <v>1700</v>
      </c>
      <c r="K92" s="25">
        <v>0</v>
      </c>
      <c r="L92" s="25">
        <v>0</v>
      </c>
      <c r="M92" s="36">
        <f t="shared" si="90"/>
        <v>1800</v>
      </c>
      <c r="N92" s="25">
        <v>1800</v>
      </c>
      <c r="O92" s="25">
        <v>0</v>
      </c>
      <c r="P92" s="25">
        <v>0</v>
      </c>
      <c r="Q92" s="36">
        <f t="shared" si="91"/>
        <v>1900</v>
      </c>
      <c r="R92" s="25">
        <v>1900</v>
      </c>
      <c r="S92" s="25">
        <v>0</v>
      </c>
      <c r="T92" s="25">
        <v>0</v>
      </c>
    </row>
    <row r="93" spans="2:20" s="1" customFormat="1" ht="19.5" x14ac:dyDescent="0.25">
      <c r="B93" s="27"/>
      <c r="C93" s="26" t="s">
        <v>91</v>
      </c>
      <c r="D93" s="23" t="s">
        <v>415</v>
      </c>
      <c r="E93" s="36">
        <f t="shared" si="88"/>
        <v>220</v>
      </c>
      <c r="F93" s="25">
        <v>220</v>
      </c>
      <c r="G93" s="25">
        <v>0</v>
      </c>
      <c r="H93" s="25">
        <v>0</v>
      </c>
      <c r="I93" s="36">
        <f t="shared" si="89"/>
        <v>250</v>
      </c>
      <c r="J93" s="25">
        <v>250</v>
      </c>
      <c r="K93" s="25">
        <v>0</v>
      </c>
      <c r="L93" s="25">
        <v>0</v>
      </c>
      <c r="M93" s="36">
        <f t="shared" si="90"/>
        <v>300</v>
      </c>
      <c r="N93" s="25">
        <v>300</v>
      </c>
      <c r="O93" s="25">
        <v>0</v>
      </c>
      <c r="P93" s="25">
        <v>0</v>
      </c>
      <c r="Q93" s="36">
        <f t="shared" si="91"/>
        <v>300</v>
      </c>
      <c r="R93" s="25">
        <v>300</v>
      </c>
      <c r="S93" s="25">
        <v>0</v>
      </c>
      <c r="T93" s="25">
        <v>0</v>
      </c>
    </row>
    <row r="94" spans="2:20" s="1" customFormat="1" ht="39" x14ac:dyDescent="0.25">
      <c r="B94" s="27"/>
      <c r="C94" s="26" t="s">
        <v>92</v>
      </c>
      <c r="D94" s="23" t="s">
        <v>411</v>
      </c>
      <c r="E94" s="36">
        <f t="shared" si="88"/>
        <v>250</v>
      </c>
      <c r="F94" s="25">
        <v>250</v>
      </c>
      <c r="G94" s="25">
        <v>0</v>
      </c>
      <c r="H94" s="25">
        <v>0</v>
      </c>
      <c r="I94" s="36">
        <f t="shared" si="89"/>
        <v>360</v>
      </c>
      <c r="J94" s="25">
        <v>360</v>
      </c>
      <c r="K94" s="25">
        <v>0</v>
      </c>
      <c r="L94" s="25">
        <v>0</v>
      </c>
      <c r="M94" s="36">
        <f t="shared" si="90"/>
        <v>360</v>
      </c>
      <c r="N94" s="25">
        <v>360</v>
      </c>
      <c r="O94" s="25">
        <v>0</v>
      </c>
      <c r="P94" s="25">
        <v>0</v>
      </c>
      <c r="Q94" s="36">
        <f t="shared" si="91"/>
        <v>360</v>
      </c>
      <c r="R94" s="25">
        <v>360</v>
      </c>
      <c r="S94" s="25">
        <v>0</v>
      </c>
      <c r="T94" s="25">
        <v>0</v>
      </c>
    </row>
    <row r="95" spans="2:20" s="1" customFormat="1" ht="19.5" x14ac:dyDescent="0.25">
      <c r="B95" s="29" t="s">
        <v>157</v>
      </c>
      <c r="C95" s="30"/>
      <c r="D95" s="31" t="s">
        <v>158</v>
      </c>
      <c r="E95" s="36">
        <f t="shared" si="88"/>
        <v>60000</v>
      </c>
      <c r="F95" s="32">
        <v>60000</v>
      </c>
      <c r="G95" s="32">
        <v>0</v>
      </c>
      <c r="H95" s="32">
        <v>0</v>
      </c>
      <c r="I95" s="36">
        <f t="shared" si="89"/>
        <v>60000</v>
      </c>
      <c r="J95" s="46">
        <v>60000</v>
      </c>
      <c r="K95" s="32">
        <v>0</v>
      </c>
      <c r="L95" s="32">
        <v>0</v>
      </c>
      <c r="M95" s="36">
        <f t="shared" si="90"/>
        <v>65000</v>
      </c>
      <c r="N95" s="32">
        <v>65000</v>
      </c>
      <c r="O95" s="32">
        <v>0</v>
      </c>
      <c r="P95" s="32">
        <v>0</v>
      </c>
      <c r="Q95" s="36">
        <f t="shared" si="91"/>
        <v>65000</v>
      </c>
      <c r="R95" s="32">
        <v>65000</v>
      </c>
      <c r="S95" s="32">
        <v>0</v>
      </c>
      <c r="T95" s="32">
        <v>0</v>
      </c>
    </row>
    <row r="96" spans="2:20" s="1" customFormat="1" ht="19.5" x14ac:dyDescent="0.25">
      <c r="B96" s="20"/>
      <c r="C96" s="21"/>
      <c r="D96" s="22" t="s">
        <v>159</v>
      </c>
      <c r="E96" s="36">
        <f t="shared" si="88"/>
        <v>0</v>
      </c>
      <c r="F96" s="25">
        <f t="shared" ref="F96" si="94">SUM(F97:F98)</f>
        <v>0</v>
      </c>
      <c r="G96" s="25">
        <f t="shared" ref="G96" si="95">SUM(G97:G98)</f>
        <v>0</v>
      </c>
      <c r="H96" s="25">
        <f t="shared" ref="H96" si="96">SUM(H97:H98)</f>
        <v>0</v>
      </c>
      <c r="I96" s="36">
        <f t="shared" si="89"/>
        <v>0</v>
      </c>
      <c r="J96" s="25">
        <f t="shared" ref="J96" si="97">SUM(J97:J98)</f>
        <v>0</v>
      </c>
      <c r="K96" s="25">
        <f t="shared" ref="K96" si="98">SUM(K97:K98)</f>
        <v>0</v>
      </c>
      <c r="L96" s="25">
        <f t="shared" ref="L96" si="99">SUM(L97:L98)</f>
        <v>0</v>
      </c>
      <c r="M96" s="36">
        <f t="shared" si="90"/>
        <v>0</v>
      </c>
      <c r="N96" s="25">
        <f t="shared" ref="N96" si="100">SUM(N97:N98)</f>
        <v>0</v>
      </c>
      <c r="O96" s="25">
        <f t="shared" ref="O96" si="101">SUM(O97:O98)</f>
        <v>0</v>
      </c>
      <c r="P96" s="25">
        <f t="shared" ref="P96" si="102">SUM(P97:P98)</f>
        <v>0</v>
      </c>
      <c r="Q96" s="36">
        <f t="shared" si="91"/>
        <v>0</v>
      </c>
      <c r="R96" s="25">
        <f t="shared" ref="R96" si="103">SUM(R97:R98)</f>
        <v>0</v>
      </c>
      <c r="S96" s="25">
        <f t="shared" ref="S96" si="104">SUM(S97:S98)</f>
        <v>0</v>
      </c>
      <c r="T96" s="25">
        <f t="shared" ref="T96" si="105">SUM(T97:T98)</f>
        <v>0</v>
      </c>
    </row>
    <row r="97" spans="1:20" ht="19.5" x14ac:dyDescent="0.25">
      <c r="B97" s="20"/>
      <c r="C97" s="21"/>
      <c r="D97" s="23" t="s">
        <v>416</v>
      </c>
      <c r="E97" s="36">
        <f t="shared" si="88"/>
        <v>0</v>
      </c>
      <c r="F97" s="25">
        <v>0</v>
      </c>
      <c r="G97" s="25">
        <v>0</v>
      </c>
      <c r="H97" s="25">
        <v>0</v>
      </c>
      <c r="I97" s="36">
        <f t="shared" si="89"/>
        <v>0</v>
      </c>
      <c r="J97" s="25">
        <v>0</v>
      </c>
      <c r="K97" s="25">
        <v>0</v>
      </c>
      <c r="L97" s="25">
        <v>0</v>
      </c>
      <c r="M97" s="36">
        <f t="shared" si="90"/>
        <v>0</v>
      </c>
      <c r="N97" s="25">
        <v>0</v>
      </c>
      <c r="O97" s="25">
        <v>0</v>
      </c>
      <c r="P97" s="25">
        <v>0</v>
      </c>
      <c r="Q97" s="36">
        <f t="shared" si="91"/>
        <v>0</v>
      </c>
      <c r="R97" s="25">
        <v>0</v>
      </c>
      <c r="S97" s="25">
        <v>0</v>
      </c>
      <c r="T97" s="25">
        <v>0</v>
      </c>
    </row>
    <row r="98" spans="1:20" ht="19.5" x14ac:dyDescent="0.25">
      <c r="B98" s="20"/>
      <c r="C98" s="21"/>
      <c r="D98" s="23" t="s">
        <v>163</v>
      </c>
      <c r="E98" s="36">
        <f t="shared" si="88"/>
        <v>0</v>
      </c>
      <c r="F98" s="25">
        <v>0</v>
      </c>
      <c r="G98" s="25">
        <v>0</v>
      </c>
      <c r="H98" s="25">
        <v>0</v>
      </c>
      <c r="I98" s="36">
        <f t="shared" si="89"/>
        <v>0</v>
      </c>
      <c r="J98" s="25">
        <v>0</v>
      </c>
      <c r="K98" s="25">
        <v>0</v>
      </c>
      <c r="L98" s="25">
        <v>0</v>
      </c>
      <c r="M98" s="36">
        <f t="shared" si="90"/>
        <v>0</v>
      </c>
      <c r="N98" s="25">
        <v>0</v>
      </c>
      <c r="O98" s="25">
        <v>0</v>
      </c>
      <c r="P98" s="25">
        <v>0</v>
      </c>
      <c r="Q98" s="36">
        <f t="shared" si="91"/>
        <v>0</v>
      </c>
      <c r="R98" s="25">
        <v>0</v>
      </c>
      <c r="S98" s="25">
        <v>0</v>
      </c>
      <c r="T98" s="25">
        <v>0</v>
      </c>
    </row>
    <row r="99" spans="1:20" ht="31.5" customHeight="1" x14ac:dyDescent="0.25">
      <c r="B99" s="33" t="s">
        <v>93</v>
      </c>
      <c r="C99" s="34"/>
      <c r="D99" s="35" t="s">
        <v>94</v>
      </c>
      <c r="E99" s="36">
        <f t="shared" si="88"/>
        <v>991500</v>
      </c>
      <c r="F99" s="37">
        <f>F103+F107+F224+F319</f>
        <v>991500</v>
      </c>
      <c r="G99" s="37">
        <f>G103+G107+G224+G319</f>
        <v>0</v>
      </c>
      <c r="H99" s="37">
        <f>H103+H107+H224+H319</f>
        <v>0</v>
      </c>
      <c r="I99" s="36">
        <f t="shared" si="89"/>
        <v>1016000</v>
      </c>
      <c r="J99" s="37">
        <f>J103+J107+J224+J319</f>
        <v>1016000</v>
      </c>
      <c r="K99" s="37">
        <f>K103+K107+K224+K319</f>
        <v>0</v>
      </c>
      <c r="L99" s="37">
        <f>L103+L107+L224+L319</f>
        <v>0</v>
      </c>
      <c r="M99" s="36">
        <f t="shared" si="90"/>
        <v>1047000</v>
      </c>
      <c r="N99" s="37">
        <f>N103+N107+N224+N319</f>
        <v>1047000</v>
      </c>
      <c r="O99" s="37">
        <f>O103+O107+O224+O319</f>
        <v>0</v>
      </c>
      <c r="P99" s="37">
        <f>P103+P107+P224+P319</f>
        <v>0</v>
      </c>
      <c r="Q99" s="36">
        <f t="shared" si="91"/>
        <v>1115000</v>
      </c>
      <c r="R99" s="37">
        <f>R103+R107+R224+R319</f>
        <v>1115000</v>
      </c>
      <c r="S99" s="37">
        <f>S103+S107+S224+S319</f>
        <v>0</v>
      </c>
      <c r="T99" s="37">
        <f>T103+T107+T224+T319</f>
        <v>0</v>
      </c>
    </row>
    <row r="100" spans="1:20" s="8" customFormat="1" ht="19.5" x14ac:dyDescent="0.25">
      <c r="A100" s="7"/>
      <c r="B100" s="20"/>
      <c r="C100" s="21"/>
      <c r="D100" s="22" t="s">
        <v>159</v>
      </c>
      <c r="E100" s="36">
        <f t="shared" si="88"/>
        <v>3573</v>
      </c>
      <c r="F100" s="25">
        <f>F101+F102</f>
        <v>3573</v>
      </c>
      <c r="G100" s="25">
        <f t="shared" ref="G100:T100" si="106">G101+G102</f>
        <v>0</v>
      </c>
      <c r="H100" s="25">
        <f t="shared" si="106"/>
        <v>0</v>
      </c>
      <c r="I100" s="36">
        <f t="shared" si="89"/>
        <v>3573</v>
      </c>
      <c r="J100" s="25">
        <f t="shared" si="106"/>
        <v>3573</v>
      </c>
      <c r="K100" s="25">
        <f t="shared" si="106"/>
        <v>0</v>
      </c>
      <c r="L100" s="25">
        <f t="shared" si="106"/>
        <v>0</v>
      </c>
      <c r="M100" s="36">
        <f t="shared" si="90"/>
        <v>3558</v>
      </c>
      <c r="N100" s="25">
        <f>N104+N108+N225+N320</f>
        <v>3558</v>
      </c>
      <c r="O100" s="25">
        <f t="shared" si="106"/>
        <v>0</v>
      </c>
      <c r="P100" s="25">
        <f t="shared" si="106"/>
        <v>0</v>
      </c>
      <c r="Q100" s="36">
        <f t="shared" si="91"/>
        <v>3558</v>
      </c>
      <c r="R100" s="25">
        <f>R104+R108+R225+R320</f>
        <v>3558</v>
      </c>
      <c r="S100" s="25">
        <f t="shared" si="106"/>
        <v>0</v>
      </c>
      <c r="T100" s="25">
        <f t="shared" si="106"/>
        <v>0</v>
      </c>
    </row>
    <row r="101" spans="1:20" s="8" customFormat="1" ht="19.5" x14ac:dyDescent="0.25">
      <c r="A101" s="7"/>
      <c r="B101" s="20"/>
      <c r="C101" s="21"/>
      <c r="D101" s="22" t="s">
        <v>160</v>
      </c>
      <c r="E101" s="36">
        <f t="shared" si="88"/>
        <v>0</v>
      </c>
      <c r="F101" s="24">
        <f t="shared" ref="F101:H102" si="107">F105+F109+F226+F321</f>
        <v>0</v>
      </c>
      <c r="G101" s="24">
        <f t="shared" si="107"/>
        <v>0</v>
      </c>
      <c r="H101" s="24">
        <f t="shared" si="107"/>
        <v>0</v>
      </c>
      <c r="I101" s="36">
        <f t="shared" si="89"/>
        <v>0</v>
      </c>
      <c r="J101" s="24">
        <f t="shared" ref="J101:L102" si="108">J105+J109+J226+J321</f>
        <v>0</v>
      </c>
      <c r="K101" s="24">
        <f t="shared" si="108"/>
        <v>0</v>
      </c>
      <c r="L101" s="24">
        <f t="shared" si="108"/>
        <v>0</v>
      </c>
      <c r="M101" s="36">
        <f t="shared" si="90"/>
        <v>0</v>
      </c>
      <c r="N101" s="24">
        <f>N105+N109+N226+N321</f>
        <v>0</v>
      </c>
      <c r="O101" s="24">
        <f>O105+O109+O226+O321</f>
        <v>0</v>
      </c>
      <c r="P101" s="24">
        <f>P105+P109+P226+P321</f>
        <v>0</v>
      </c>
      <c r="Q101" s="36">
        <f t="shared" si="91"/>
        <v>0</v>
      </c>
      <c r="R101" s="24">
        <f>R105+R109+R226+R321</f>
        <v>0</v>
      </c>
      <c r="S101" s="24">
        <f>S105+S109+S226+S321</f>
        <v>0</v>
      </c>
      <c r="T101" s="24">
        <f>T105+T109+T226+T321</f>
        <v>0</v>
      </c>
    </row>
    <row r="102" spans="1:20" s="8" customFormat="1" ht="19.5" x14ac:dyDescent="0.25">
      <c r="A102" s="7"/>
      <c r="B102" s="20"/>
      <c r="C102" s="21"/>
      <c r="D102" s="22" t="s">
        <v>161</v>
      </c>
      <c r="E102" s="36">
        <f t="shared" si="88"/>
        <v>3573</v>
      </c>
      <c r="F102" s="24">
        <f t="shared" si="107"/>
        <v>3573</v>
      </c>
      <c r="G102" s="24">
        <f t="shared" si="107"/>
        <v>0</v>
      </c>
      <c r="H102" s="24">
        <f t="shared" si="107"/>
        <v>0</v>
      </c>
      <c r="I102" s="36">
        <f t="shared" si="89"/>
        <v>3573</v>
      </c>
      <c r="J102" s="24">
        <f t="shared" si="108"/>
        <v>3573</v>
      </c>
      <c r="K102" s="24">
        <f t="shared" si="108"/>
        <v>0</v>
      </c>
      <c r="L102" s="24">
        <f t="shared" si="108"/>
        <v>0</v>
      </c>
      <c r="M102" s="36">
        <f t="shared" si="90"/>
        <v>3558</v>
      </c>
      <c r="N102" s="24">
        <f>N106+N110+N227+N322</f>
        <v>3558</v>
      </c>
      <c r="O102" s="24">
        <f>O106+O110+O227+O322</f>
        <v>0</v>
      </c>
      <c r="P102" s="24">
        <f>P106+P110+P227+P322</f>
        <v>0</v>
      </c>
      <c r="Q102" s="36">
        <f t="shared" si="91"/>
        <v>3558</v>
      </c>
      <c r="R102" s="24">
        <f>R106+R110+R227+R322</f>
        <v>3558</v>
      </c>
      <c r="S102" s="24">
        <f>S106+S110+S227+S322</f>
        <v>0</v>
      </c>
      <c r="T102" s="24">
        <f>T106+T110+T227+T322</f>
        <v>0</v>
      </c>
    </row>
    <row r="103" spans="1:20" ht="19.5" x14ac:dyDescent="0.25">
      <c r="B103" s="29" t="s">
        <v>95</v>
      </c>
      <c r="C103" s="30"/>
      <c r="D103" s="31" t="s">
        <v>96</v>
      </c>
      <c r="E103" s="36">
        <f t="shared" si="88"/>
        <v>700000</v>
      </c>
      <c r="F103" s="32">
        <v>700000</v>
      </c>
      <c r="G103" s="32">
        <v>0</v>
      </c>
      <c r="H103" s="32">
        <v>0</v>
      </c>
      <c r="I103" s="36">
        <f t="shared" si="89"/>
        <v>700000</v>
      </c>
      <c r="J103" s="25">
        <v>700000</v>
      </c>
      <c r="K103" s="32">
        <v>0</v>
      </c>
      <c r="L103" s="32">
        <v>0</v>
      </c>
      <c r="M103" s="36">
        <f t="shared" si="90"/>
        <v>712100</v>
      </c>
      <c r="N103" s="32">
        <v>712100</v>
      </c>
      <c r="O103" s="32">
        <v>0</v>
      </c>
      <c r="P103" s="32">
        <v>0</v>
      </c>
      <c r="Q103" s="36">
        <f t="shared" si="91"/>
        <v>752000</v>
      </c>
      <c r="R103" s="32">
        <v>752000</v>
      </c>
      <c r="S103" s="32">
        <v>0</v>
      </c>
      <c r="T103" s="32">
        <v>0</v>
      </c>
    </row>
    <row r="104" spans="1:20" ht="19.5" x14ac:dyDescent="0.25">
      <c r="B104" s="20"/>
      <c r="C104" s="21"/>
      <c r="D104" s="22" t="s">
        <v>159</v>
      </c>
      <c r="E104" s="36">
        <f t="shared" si="88"/>
        <v>315</v>
      </c>
      <c r="F104" s="25">
        <f t="shared" ref="F104" si="109">SUM(F105:F106)</f>
        <v>315</v>
      </c>
      <c r="G104" s="25">
        <f t="shared" ref="G104" si="110">SUM(G105:G106)</f>
        <v>0</v>
      </c>
      <c r="H104" s="25">
        <f t="shared" ref="H104" si="111">SUM(H105:H106)</f>
        <v>0</v>
      </c>
      <c r="I104" s="36">
        <f t="shared" si="89"/>
        <v>315</v>
      </c>
      <c r="J104" s="25">
        <f t="shared" ref="J104" si="112">SUM(J105:J106)</f>
        <v>315</v>
      </c>
      <c r="K104" s="25">
        <f t="shared" ref="K104" si="113">SUM(K105:K106)</f>
        <v>0</v>
      </c>
      <c r="L104" s="25">
        <f t="shared" ref="L104" si="114">SUM(L105:L106)</f>
        <v>0</v>
      </c>
      <c r="M104" s="36">
        <f t="shared" si="90"/>
        <v>315</v>
      </c>
      <c r="N104" s="25">
        <f t="shared" ref="N104" si="115">SUM(N105:N106)</f>
        <v>315</v>
      </c>
      <c r="O104" s="25">
        <f t="shared" ref="O104" si="116">SUM(O105:O106)</f>
        <v>0</v>
      </c>
      <c r="P104" s="25">
        <f t="shared" ref="P104" si="117">SUM(P105:P106)</f>
        <v>0</v>
      </c>
      <c r="Q104" s="36">
        <f t="shared" si="91"/>
        <v>315</v>
      </c>
      <c r="R104" s="25">
        <f t="shared" ref="R104" si="118">SUM(R105:R106)</f>
        <v>315</v>
      </c>
      <c r="S104" s="25">
        <f t="shared" ref="S104" si="119">SUM(S105:S106)</f>
        <v>0</v>
      </c>
      <c r="T104" s="25">
        <f t="shared" ref="T104" si="120">SUM(T105:T106)</f>
        <v>0</v>
      </c>
    </row>
    <row r="105" spans="1:20" ht="19.5" x14ac:dyDescent="0.25">
      <c r="B105" s="20"/>
      <c r="C105" s="21"/>
      <c r="D105" s="23" t="s">
        <v>416</v>
      </c>
      <c r="E105" s="36">
        <f t="shared" si="88"/>
        <v>0</v>
      </c>
      <c r="F105" s="25">
        <v>0</v>
      </c>
      <c r="G105" s="25">
        <v>0</v>
      </c>
      <c r="H105" s="25">
        <v>0</v>
      </c>
      <c r="I105" s="36">
        <f t="shared" si="89"/>
        <v>0</v>
      </c>
      <c r="J105" s="25">
        <v>0</v>
      </c>
      <c r="K105" s="25">
        <v>0</v>
      </c>
      <c r="L105" s="25">
        <v>0</v>
      </c>
      <c r="M105" s="36">
        <f t="shared" si="90"/>
        <v>0</v>
      </c>
      <c r="N105" s="25">
        <v>0</v>
      </c>
      <c r="O105" s="25">
        <v>0</v>
      </c>
      <c r="P105" s="25">
        <v>0</v>
      </c>
      <c r="Q105" s="36">
        <f t="shared" si="91"/>
        <v>0</v>
      </c>
      <c r="R105" s="25">
        <v>0</v>
      </c>
      <c r="S105" s="25">
        <v>0</v>
      </c>
      <c r="T105" s="25">
        <v>0</v>
      </c>
    </row>
    <row r="106" spans="1:20" ht="19.5" x14ac:dyDescent="0.25">
      <c r="B106" s="20"/>
      <c r="C106" s="21"/>
      <c r="D106" s="23" t="s">
        <v>163</v>
      </c>
      <c r="E106" s="36">
        <f t="shared" si="88"/>
        <v>315</v>
      </c>
      <c r="F106" s="25">
        <v>315</v>
      </c>
      <c r="G106" s="25">
        <v>0</v>
      </c>
      <c r="H106" s="25">
        <v>0</v>
      </c>
      <c r="I106" s="36">
        <f t="shared" si="89"/>
        <v>315</v>
      </c>
      <c r="J106" s="25">
        <v>315</v>
      </c>
      <c r="K106" s="25">
        <v>0</v>
      </c>
      <c r="L106" s="25">
        <v>0</v>
      </c>
      <c r="M106" s="36">
        <f t="shared" si="90"/>
        <v>315</v>
      </c>
      <c r="N106" s="25">
        <v>315</v>
      </c>
      <c r="O106" s="25">
        <v>0</v>
      </c>
      <c r="P106" s="25">
        <v>0</v>
      </c>
      <c r="Q106" s="36">
        <f t="shared" si="91"/>
        <v>315</v>
      </c>
      <c r="R106" s="25">
        <v>315</v>
      </c>
      <c r="S106" s="25">
        <v>0</v>
      </c>
      <c r="T106" s="25">
        <v>0</v>
      </c>
    </row>
    <row r="107" spans="1:20" ht="19.5" x14ac:dyDescent="0.25">
      <c r="B107" s="29" t="s">
        <v>97</v>
      </c>
      <c r="C107" s="30"/>
      <c r="D107" s="31" t="s">
        <v>35</v>
      </c>
      <c r="E107" s="36">
        <f t="shared" si="88"/>
        <v>107000</v>
      </c>
      <c r="F107" s="32">
        <f>F111+F120+F129+F138+F145+F149+F154+F171+F184+F195+F205+F216</f>
        <v>107000</v>
      </c>
      <c r="G107" s="32">
        <f t="shared" ref="G107:T107" si="121">G111+G120+G129+G138+G145+G149+G154+G171+G184+G195+G205+G216</f>
        <v>0</v>
      </c>
      <c r="H107" s="32">
        <f t="shared" si="121"/>
        <v>0</v>
      </c>
      <c r="I107" s="36">
        <f t="shared" si="89"/>
        <v>123500</v>
      </c>
      <c r="J107" s="32">
        <f t="shared" si="121"/>
        <v>123500</v>
      </c>
      <c r="K107" s="32">
        <f t="shared" si="121"/>
        <v>0</v>
      </c>
      <c r="L107" s="32">
        <f t="shared" si="121"/>
        <v>0</v>
      </c>
      <c r="M107" s="36">
        <f t="shared" si="90"/>
        <v>137100</v>
      </c>
      <c r="N107" s="32">
        <f t="shared" ref="N107" si="122">N111+N120+N129+N138+N145+N149+N154+N171+N184+N195+N205+N216</f>
        <v>137100</v>
      </c>
      <c r="O107" s="32">
        <f t="shared" si="121"/>
        <v>0</v>
      </c>
      <c r="P107" s="32">
        <f t="shared" si="121"/>
        <v>0</v>
      </c>
      <c r="Q107" s="36">
        <f t="shared" si="91"/>
        <v>150960</v>
      </c>
      <c r="R107" s="32">
        <f t="shared" ref="R107" si="123">R111+R120+R129+R138+R145+R149+R154+R171+R184+R195+R205+R216</f>
        <v>150960</v>
      </c>
      <c r="S107" s="32">
        <f t="shared" si="121"/>
        <v>0</v>
      </c>
      <c r="T107" s="32">
        <f t="shared" si="121"/>
        <v>0</v>
      </c>
    </row>
    <row r="108" spans="1:20" ht="19.5" x14ac:dyDescent="0.25">
      <c r="B108" s="20"/>
      <c r="C108" s="21"/>
      <c r="D108" s="22" t="s">
        <v>159</v>
      </c>
      <c r="E108" s="36">
        <f t="shared" si="88"/>
        <v>78</v>
      </c>
      <c r="F108" s="25">
        <f t="shared" ref="F108:F110" si="124">F112+F121+F130+F139+F146+F150+F155+F172+F185+F196+F206+F217</f>
        <v>78</v>
      </c>
      <c r="G108" s="25">
        <f t="shared" ref="G108:T108" si="125">G112+G121+G130+G139+G146+G150+G155+G172+G185+G196+G206+G217</f>
        <v>0</v>
      </c>
      <c r="H108" s="25">
        <f t="shared" si="125"/>
        <v>0</v>
      </c>
      <c r="I108" s="36">
        <f t="shared" si="89"/>
        <v>78</v>
      </c>
      <c r="J108" s="25">
        <f t="shared" si="125"/>
        <v>78</v>
      </c>
      <c r="K108" s="25">
        <f t="shared" si="125"/>
        <v>0</v>
      </c>
      <c r="L108" s="25">
        <f t="shared" si="125"/>
        <v>0</v>
      </c>
      <c r="M108" s="36">
        <f t="shared" si="90"/>
        <v>78</v>
      </c>
      <c r="N108" s="25">
        <f t="shared" ref="N108" si="126">SUM(N109:N110)</f>
        <v>78</v>
      </c>
      <c r="O108" s="25">
        <f t="shared" si="125"/>
        <v>0</v>
      </c>
      <c r="P108" s="25">
        <f t="shared" si="125"/>
        <v>0</v>
      </c>
      <c r="Q108" s="36">
        <f t="shared" si="91"/>
        <v>78</v>
      </c>
      <c r="R108" s="25">
        <f t="shared" ref="R108" si="127">SUM(R109:R110)</f>
        <v>78</v>
      </c>
      <c r="S108" s="25">
        <f t="shared" si="125"/>
        <v>0</v>
      </c>
      <c r="T108" s="25">
        <f t="shared" si="125"/>
        <v>0</v>
      </c>
    </row>
    <row r="109" spans="1:20" ht="19.5" x14ac:dyDescent="0.25">
      <c r="B109" s="20"/>
      <c r="C109" s="21"/>
      <c r="D109" s="23" t="s">
        <v>416</v>
      </c>
      <c r="E109" s="36">
        <f t="shared" si="88"/>
        <v>0</v>
      </c>
      <c r="F109" s="25">
        <f t="shared" si="124"/>
        <v>0</v>
      </c>
      <c r="G109" s="25">
        <f t="shared" ref="G109:T109" si="128">G113+G122+G131+G140+G147+G151+G156+G173+G186+G197+G207+G218</f>
        <v>0</v>
      </c>
      <c r="H109" s="25">
        <f t="shared" si="128"/>
        <v>0</v>
      </c>
      <c r="I109" s="36">
        <f t="shared" si="89"/>
        <v>0</v>
      </c>
      <c r="J109" s="25">
        <f t="shared" si="128"/>
        <v>0</v>
      </c>
      <c r="K109" s="25">
        <f t="shared" si="128"/>
        <v>0</v>
      </c>
      <c r="L109" s="25">
        <f t="shared" si="128"/>
        <v>0</v>
      </c>
      <c r="M109" s="36">
        <f t="shared" si="90"/>
        <v>0</v>
      </c>
      <c r="N109" s="25">
        <v>0</v>
      </c>
      <c r="O109" s="25">
        <f t="shared" si="128"/>
        <v>0</v>
      </c>
      <c r="P109" s="25">
        <f t="shared" si="128"/>
        <v>0</v>
      </c>
      <c r="Q109" s="36">
        <f t="shared" si="91"/>
        <v>0</v>
      </c>
      <c r="R109" s="25">
        <v>0</v>
      </c>
      <c r="S109" s="25">
        <f t="shared" si="128"/>
        <v>0</v>
      </c>
      <c r="T109" s="25">
        <f t="shared" si="128"/>
        <v>0</v>
      </c>
    </row>
    <row r="110" spans="1:20" ht="19.5" x14ac:dyDescent="0.25">
      <c r="B110" s="20"/>
      <c r="C110" s="21"/>
      <c r="D110" s="23" t="s">
        <v>163</v>
      </c>
      <c r="E110" s="36">
        <f t="shared" si="88"/>
        <v>78</v>
      </c>
      <c r="F110" s="25">
        <f t="shared" si="124"/>
        <v>78</v>
      </c>
      <c r="G110" s="25">
        <f t="shared" ref="G110:T110" si="129">G114+G123+G132+G141+G148+G152+G157+G174+G187+G198+G208+G219</f>
        <v>0</v>
      </c>
      <c r="H110" s="25">
        <f t="shared" si="129"/>
        <v>0</v>
      </c>
      <c r="I110" s="36">
        <f t="shared" si="89"/>
        <v>78</v>
      </c>
      <c r="J110" s="25">
        <f t="shared" si="129"/>
        <v>78</v>
      </c>
      <c r="K110" s="25">
        <f t="shared" si="129"/>
        <v>0</v>
      </c>
      <c r="L110" s="25">
        <f t="shared" si="129"/>
        <v>0</v>
      </c>
      <c r="M110" s="36">
        <f t="shared" si="90"/>
        <v>78</v>
      </c>
      <c r="N110" s="25">
        <f t="shared" ref="N110" si="130">N114+N123+N132+N141+N148+N152+N157+N174+N187+N198+N208+N219</f>
        <v>78</v>
      </c>
      <c r="O110" s="25">
        <f t="shared" si="129"/>
        <v>0</v>
      </c>
      <c r="P110" s="25">
        <f t="shared" si="129"/>
        <v>0</v>
      </c>
      <c r="Q110" s="36">
        <f t="shared" si="91"/>
        <v>78</v>
      </c>
      <c r="R110" s="25">
        <f t="shared" ref="R110" si="131">R114+R123+R132+R141+R148+R152+R157+R174+R187+R198+R208+R219</f>
        <v>78</v>
      </c>
      <c r="S110" s="25">
        <f t="shared" si="129"/>
        <v>0</v>
      </c>
      <c r="T110" s="25">
        <f t="shared" si="129"/>
        <v>0</v>
      </c>
    </row>
    <row r="111" spans="1:20" ht="37.5" x14ac:dyDescent="0.25">
      <c r="B111" s="20" t="s">
        <v>98</v>
      </c>
      <c r="C111" s="21"/>
      <c r="D111" s="22" t="s">
        <v>99</v>
      </c>
      <c r="E111" s="36">
        <f t="shared" si="88"/>
        <v>2100</v>
      </c>
      <c r="F111" s="25">
        <f>SUM(F115:F119)</f>
        <v>2100</v>
      </c>
      <c r="G111" s="25">
        <f t="shared" ref="G111:H111" si="132">SUM(G115:G118)</f>
        <v>0</v>
      </c>
      <c r="H111" s="25">
        <f t="shared" si="132"/>
        <v>0</v>
      </c>
      <c r="I111" s="36">
        <f t="shared" si="89"/>
        <v>2200</v>
      </c>
      <c r="J111" s="25">
        <f>SUM(J115:J119)</f>
        <v>2200</v>
      </c>
      <c r="K111" s="25">
        <f t="shared" ref="K111:L111" si="133">SUM(K115:K118)</f>
        <v>0</v>
      </c>
      <c r="L111" s="25">
        <f t="shared" si="133"/>
        <v>0</v>
      </c>
      <c r="M111" s="36">
        <f t="shared" si="90"/>
        <v>2200</v>
      </c>
      <c r="N111" s="25">
        <f>SUM(N115:N119)</f>
        <v>2200</v>
      </c>
      <c r="O111" s="25">
        <f t="shared" ref="O111:T111" si="134">SUM(O115:O119)</f>
        <v>0</v>
      </c>
      <c r="P111" s="25">
        <f t="shared" si="134"/>
        <v>0</v>
      </c>
      <c r="Q111" s="36">
        <f t="shared" si="91"/>
        <v>2430</v>
      </c>
      <c r="R111" s="25">
        <f t="shared" ref="R111" si="135">SUM(R115:R119)</f>
        <v>2430</v>
      </c>
      <c r="S111" s="25">
        <f t="shared" si="134"/>
        <v>0</v>
      </c>
      <c r="T111" s="25">
        <f t="shared" si="134"/>
        <v>0</v>
      </c>
    </row>
    <row r="112" spans="1:20" ht="19.5" x14ac:dyDescent="0.25">
      <c r="B112" s="20"/>
      <c r="C112" s="21"/>
      <c r="D112" s="22" t="s">
        <v>159</v>
      </c>
      <c r="E112" s="36">
        <f t="shared" si="88"/>
        <v>0</v>
      </c>
      <c r="F112" s="25">
        <f t="shared" ref="F112" si="136">SUM(F113:F114)</f>
        <v>0</v>
      </c>
      <c r="G112" s="25">
        <f t="shared" ref="G112" si="137">SUM(G113:G114)</f>
        <v>0</v>
      </c>
      <c r="H112" s="25">
        <f t="shared" ref="H112" si="138">SUM(H113:H114)</f>
        <v>0</v>
      </c>
      <c r="I112" s="36">
        <f t="shared" si="89"/>
        <v>0</v>
      </c>
      <c r="J112" s="25">
        <f t="shared" ref="J112" si="139">SUM(J113:J114)</f>
        <v>0</v>
      </c>
      <c r="K112" s="25">
        <f t="shared" ref="K112" si="140">SUM(K113:K114)</f>
        <v>0</v>
      </c>
      <c r="L112" s="25">
        <f t="shared" ref="L112" si="141">SUM(L113:L114)</f>
        <v>0</v>
      </c>
      <c r="M112" s="36">
        <f t="shared" si="90"/>
        <v>0</v>
      </c>
      <c r="N112" s="25">
        <f t="shared" ref="N112" si="142">SUM(N113:N114)</f>
        <v>0</v>
      </c>
      <c r="O112" s="25">
        <f t="shared" ref="O112" si="143">SUM(O113:O114)</f>
        <v>0</v>
      </c>
      <c r="P112" s="25">
        <f t="shared" ref="P112" si="144">SUM(P113:P114)</f>
        <v>0</v>
      </c>
      <c r="Q112" s="36">
        <f t="shared" si="91"/>
        <v>0</v>
      </c>
      <c r="R112" s="25">
        <f t="shared" ref="R112" si="145">SUM(R113:R114)</f>
        <v>0</v>
      </c>
      <c r="S112" s="25">
        <f t="shared" ref="S112" si="146">SUM(S113:S114)</f>
        <v>0</v>
      </c>
      <c r="T112" s="25">
        <f t="shared" ref="T112" si="147">SUM(T113:T114)</f>
        <v>0</v>
      </c>
    </row>
    <row r="113" spans="2:20" s="1" customFormat="1" ht="19.5" x14ac:dyDescent="0.25">
      <c r="B113" s="20"/>
      <c r="C113" s="21"/>
      <c r="D113" s="23" t="s">
        <v>416</v>
      </c>
      <c r="E113" s="36">
        <f t="shared" si="88"/>
        <v>0</v>
      </c>
      <c r="F113" s="25">
        <v>0</v>
      </c>
      <c r="G113" s="25">
        <v>0</v>
      </c>
      <c r="H113" s="25">
        <v>0</v>
      </c>
      <c r="I113" s="36">
        <f t="shared" si="89"/>
        <v>0</v>
      </c>
      <c r="J113" s="25">
        <v>0</v>
      </c>
      <c r="K113" s="25">
        <v>0</v>
      </c>
      <c r="L113" s="25">
        <v>0</v>
      </c>
      <c r="M113" s="36">
        <f t="shared" si="90"/>
        <v>0</v>
      </c>
      <c r="N113" s="25">
        <v>0</v>
      </c>
      <c r="O113" s="25">
        <v>0</v>
      </c>
      <c r="P113" s="25">
        <v>0</v>
      </c>
      <c r="Q113" s="36">
        <f t="shared" si="91"/>
        <v>0</v>
      </c>
      <c r="R113" s="25">
        <v>0</v>
      </c>
      <c r="S113" s="25">
        <v>0</v>
      </c>
      <c r="T113" s="25">
        <v>0</v>
      </c>
    </row>
    <row r="114" spans="2:20" s="1" customFormat="1" ht="19.5" x14ac:dyDescent="0.25">
      <c r="B114" s="20"/>
      <c r="C114" s="21"/>
      <c r="D114" s="23" t="s">
        <v>163</v>
      </c>
      <c r="E114" s="36">
        <f t="shared" si="88"/>
        <v>0</v>
      </c>
      <c r="F114" s="25">
        <v>0</v>
      </c>
      <c r="G114" s="25">
        <v>0</v>
      </c>
      <c r="H114" s="25">
        <v>0</v>
      </c>
      <c r="I114" s="36">
        <f t="shared" si="89"/>
        <v>0</v>
      </c>
      <c r="J114" s="25">
        <v>0</v>
      </c>
      <c r="K114" s="25">
        <v>0</v>
      </c>
      <c r="L114" s="25">
        <v>0</v>
      </c>
      <c r="M114" s="36">
        <f t="shared" si="90"/>
        <v>0</v>
      </c>
      <c r="N114" s="25">
        <v>0</v>
      </c>
      <c r="O114" s="25">
        <v>0</v>
      </c>
      <c r="P114" s="25">
        <v>0</v>
      </c>
      <c r="Q114" s="36">
        <f t="shared" si="91"/>
        <v>0</v>
      </c>
      <c r="R114" s="25">
        <v>0</v>
      </c>
      <c r="S114" s="25">
        <v>0</v>
      </c>
      <c r="T114" s="25">
        <v>0</v>
      </c>
    </row>
    <row r="115" spans="2:20" s="1" customFormat="1" ht="19.5" x14ac:dyDescent="0.25">
      <c r="B115" s="27"/>
      <c r="C115" s="26" t="s">
        <v>170</v>
      </c>
      <c r="D115" s="23" t="s">
        <v>171</v>
      </c>
      <c r="E115" s="36">
        <f t="shared" si="88"/>
        <v>1300</v>
      </c>
      <c r="F115" s="25">
        <v>1300</v>
      </c>
      <c r="G115" s="25">
        <v>0</v>
      </c>
      <c r="H115" s="25">
        <v>0</v>
      </c>
      <c r="I115" s="36">
        <f t="shared" si="89"/>
        <v>1400</v>
      </c>
      <c r="J115" s="25">
        <v>1400</v>
      </c>
      <c r="K115" s="25">
        <v>0</v>
      </c>
      <c r="L115" s="25">
        <v>0</v>
      </c>
      <c r="M115" s="36">
        <f t="shared" si="90"/>
        <v>1400</v>
      </c>
      <c r="N115" s="25">
        <v>1400</v>
      </c>
      <c r="O115" s="25">
        <v>0</v>
      </c>
      <c r="P115" s="25">
        <v>0</v>
      </c>
      <c r="Q115" s="36">
        <f t="shared" si="91"/>
        <v>1500</v>
      </c>
      <c r="R115" s="25">
        <v>1500</v>
      </c>
      <c r="S115" s="25">
        <v>0</v>
      </c>
      <c r="T115" s="25">
        <v>0</v>
      </c>
    </row>
    <row r="116" spans="2:20" s="1" customFormat="1" ht="19.5" x14ac:dyDescent="0.25">
      <c r="B116" s="27"/>
      <c r="C116" s="26" t="s">
        <v>172</v>
      </c>
      <c r="D116" s="23" t="s">
        <v>381</v>
      </c>
      <c r="E116" s="36">
        <f t="shared" si="88"/>
        <v>40</v>
      </c>
      <c r="F116" s="25">
        <v>40</v>
      </c>
      <c r="G116" s="25">
        <v>0</v>
      </c>
      <c r="H116" s="25">
        <v>0</v>
      </c>
      <c r="I116" s="36">
        <f t="shared" si="89"/>
        <v>40</v>
      </c>
      <c r="J116" s="25">
        <v>40</v>
      </c>
      <c r="K116" s="25">
        <v>0</v>
      </c>
      <c r="L116" s="25">
        <v>0</v>
      </c>
      <c r="M116" s="36">
        <f t="shared" si="90"/>
        <v>40</v>
      </c>
      <c r="N116" s="25">
        <v>40</v>
      </c>
      <c r="O116" s="25">
        <v>0</v>
      </c>
      <c r="P116" s="25">
        <v>0</v>
      </c>
      <c r="Q116" s="36">
        <f t="shared" si="91"/>
        <v>50</v>
      </c>
      <c r="R116" s="25">
        <v>50</v>
      </c>
      <c r="S116" s="25">
        <v>0</v>
      </c>
      <c r="T116" s="25">
        <v>0</v>
      </c>
    </row>
    <row r="117" spans="2:20" s="1" customFormat="1" ht="58.5" x14ac:dyDescent="0.25">
      <c r="B117" s="27"/>
      <c r="C117" s="26" t="s">
        <v>173</v>
      </c>
      <c r="D117" s="23" t="s">
        <v>174</v>
      </c>
      <c r="E117" s="36">
        <f t="shared" si="88"/>
        <v>170</v>
      </c>
      <c r="F117" s="25">
        <v>170</v>
      </c>
      <c r="G117" s="25">
        <v>0</v>
      </c>
      <c r="H117" s="25">
        <v>0</v>
      </c>
      <c r="I117" s="36">
        <f t="shared" si="89"/>
        <v>170</v>
      </c>
      <c r="J117" s="25">
        <v>170</v>
      </c>
      <c r="K117" s="25">
        <v>0</v>
      </c>
      <c r="L117" s="25">
        <v>0</v>
      </c>
      <c r="M117" s="36">
        <f t="shared" si="90"/>
        <v>170</v>
      </c>
      <c r="N117" s="25">
        <v>170</v>
      </c>
      <c r="O117" s="25">
        <v>0</v>
      </c>
      <c r="P117" s="25">
        <v>0</v>
      </c>
      <c r="Q117" s="36">
        <f t="shared" si="91"/>
        <v>180</v>
      </c>
      <c r="R117" s="25">
        <v>180</v>
      </c>
      <c r="S117" s="25">
        <v>0</v>
      </c>
      <c r="T117" s="25">
        <v>0</v>
      </c>
    </row>
    <row r="118" spans="2:20" s="1" customFormat="1" ht="19.5" x14ac:dyDescent="0.25">
      <c r="B118" s="27"/>
      <c r="C118" s="26" t="s">
        <v>175</v>
      </c>
      <c r="D118" s="23" t="s">
        <v>176</v>
      </c>
      <c r="E118" s="36">
        <f t="shared" si="88"/>
        <v>500</v>
      </c>
      <c r="F118" s="25">
        <v>500</v>
      </c>
      <c r="G118" s="25">
        <v>0</v>
      </c>
      <c r="H118" s="25">
        <v>0</v>
      </c>
      <c r="I118" s="36">
        <f t="shared" si="89"/>
        <v>500</v>
      </c>
      <c r="J118" s="25">
        <v>500</v>
      </c>
      <c r="K118" s="25">
        <v>0</v>
      </c>
      <c r="L118" s="25">
        <v>0</v>
      </c>
      <c r="M118" s="36">
        <f t="shared" si="90"/>
        <v>500</v>
      </c>
      <c r="N118" s="25">
        <v>500</v>
      </c>
      <c r="O118" s="25">
        <v>0</v>
      </c>
      <c r="P118" s="25">
        <v>0</v>
      </c>
      <c r="Q118" s="36">
        <f t="shared" si="91"/>
        <v>600</v>
      </c>
      <c r="R118" s="25">
        <v>600</v>
      </c>
      <c r="S118" s="25">
        <v>0</v>
      </c>
      <c r="T118" s="25">
        <v>0</v>
      </c>
    </row>
    <row r="119" spans="2:20" s="1" customFormat="1" ht="19.5" x14ac:dyDescent="0.25">
      <c r="B119" s="27"/>
      <c r="C119" s="26" t="s">
        <v>382</v>
      </c>
      <c r="D119" s="23" t="s">
        <v>177</v>
      </c>
      <c r="E119" s="36">
        <f t="shared" si="88"/>
        <v>90</v>
      </c>
      <c r="F119" s="25">
        <v>90</v>
      </c>
      <c r="G119" s="25">
        <v>0</v>
      </c>
      <c r="H119" s="25">
        <v>0</v>
      </c>
      <c r="I119" s="36">
        <f t="shared" si="89"/>
        <v>90</v>
      </c>
      <c r="J119" s="25">
        <v>90</v>
      </c>
      <c r="K119" s="25"/>
      <c r="L119" s="25"/>
      <c r="M119" s="36">
        <f t="shared" si="90"/>
        <v>90</v>
      </c>
      <c r="N119" s="25">
        <v>90</v>
      </c>
      <c r="O119" s="25"/>
      <c r="P119" s="25"/>
      <c r="Q119" s="36">
        <f t="shared" si="91"/>
        <v>100</v>
      </c>
      <c r="R119" s="25">
        <v>100</v>
      </c>
      <c r="S119" s="25"/>
      <c r="T119" s="25"/>
    </row>
    <row r="120" spans="2:20" s="1" customFormat="1" ht="37.5" x14ac:dyDescent="0.25">
      <c r="B120" s="20" t="s">
        <v>101</v>
      </c>
      <c r="C120" s="21"/>
      <c r="D120" s="22" t="s">
        <v>100</v>
      </c>
      <c r="E120" s="36">
        <f t="shared" si="88"/>
        <v>22400</v>
      </c>
      <c r="F120" s="25">
        <f>SUM(F124:F128)</f>
        <v>22400</v>
      </c>
      <c r="G120" s="25">
        <f t="shared" ref="G120:T120" si="148">SUM(G124:G128)</f>
        <v>0</v>
      </c>
      <c r="H120" s="25">
        <f t="shared" si="148"/>
        <v>0</v>
      </c>
      <c r="I120" s="36">
        <f t="shared" si="89"/>
        <v>23670</v>
      </c>
      <c r="J120" s="25">
        <f t="shared" si="148"/>
        <v>23670</v>
      </c>
      <c r="K120" s="25">
        <f t="shared" si="148"/>
        <v>0</v>
      </c>
      <c r="L120" s="25">
        <f t="shared" si="148"/>
        <v>0</v>
      </c>
      <c r="M120" s="36">
        <f t="shared" si="90"/>
        <v>24750</v>
      </c>
      <c r="N120" s="25">
        <f t="shared" ref="N120" si="149">SUM(N124:N128)</f>
        <v>24750</v>
      </c>
      <c r="O120" s="25">
        <f t="shared" si="148"/>
        <v>0</v>
      </c>
      <c r="P120" s="25">
        <f t="shared" si="148"/>
        <v>0</v>
      </c>
      <c r="Q120" s="36">
        <f t="shared" si="91"/>
        <v>27640</v>
      </c>
      <c r="R120" s="25">
        <f t="shared" ref="R120" si="150">SUM(R124:R128)</f>
        <v>27640</v>
      </c>
      <c r="S120" s="25">
        <f t="shared" si="148"/>
        <v>0</v>
      </c>
      <c r="T120" s="25">
        <f t="shared" si="148"/>
        <v>0</v>
      </c>
    </row>
    <row r="121" spans="2:20" s="1" customFormat="1" ht="19.5" x14ac:dyDescent="0.25">
      <c r="B121" s="20"/>
      <c r="C121" s="21"/>
      <c r="D121" s="22" t="s">
        <v>159</v>
      </c>
      <c r="E121" s="36">
        <f t="shared" si="88"/>
        <v>0</v>
      </c>
      <c r="F121" s="25">
        <f t="shared" ref="F121" si="151">SUM(F122:F123)</f>
        <v>0</v>
      </c>
      <c r="G121" s="25">
        <f t="shared" ref="G121" si="152">SUM(G122:G123)</f>
        <v>0</v>
      </c>
      <c r="H121" s="25">
        <f t="shared" ref="H121" si="153">SUM(H122:H123)</f>
        <v>0</v>
      </c>
      <c r="I121" s="36">
        <f t="shared" si="89"/>
        <v>0</v>
      </c>
      <c r="J121" s="25">
        <f t="shared" ref="J121" si="154">SUM(J122:J123)</f>
        <v>0</v>
      </c>
      <c r="K121" s="25">
        <f t="shared" ref="K121" si="155">SUM(K122:K123)</f>
        <v>0</v>
      </c>
      <c r="L121" s="25">
        <f t="shared" ref="L121" si="156">SUM(L122:L123)</f>
        <v>0</v>
      </c>
      <c r="M121" s="36">
        <f t="shared" si="90"/>
        <v>0</v>
      </c>
      <c r="N121" s="25">
        <f t="shared" ref="N121" si="157">SUM(N122:N123)</f>
        <v>0</v>
      </c>
      <c r="O121" s="25">
        <f t="shared" ref="O121" si="158">SUM(O122:O123)</f>
        <v>0</v>
      </c>
      <c r="P121" s="25">
        <f t="shared" ref="P121" si="159">SUM(P122:P123)</f>
        <v>0</v>
      </c>
      <c r="Q121" s="36">
        <f t="shared" si="91"/>
        <v>0</v>
      </c>
      <c r="R121" s="25">
        <f t="shared" ref="R121" si="160">SUM(R122:R123)</f>
        <v>0</v>
      </c>
      <c r="S121" s="25">
        <f t="shared" ref="S121" si="161">SUM(S122:S123)</f>
        <v>0</v>
      </c>
      <c r="T121" s="25">
        <f t="shared" ref="T121" si="162">SUM(T122:T123)</f>
        <v>0</v>
      </c>
    </row>
    <row r="122" spans="2:20" s="1" customFormat="1" ht="19.5" x14ac:dyDescent="0.25">
      <c r="B122" s="20"/>
      <c r="C122" s="21"/>
      <c r="D122" s="23" t="s">
        <v>416</v>
      </c>
      <c r="E122" s="36">
        <f t="shared" si="88"/>
        <v>0</v>
      </c>
      <c r="F122" s="25">
        <v>0</v>
      </c>
      <c r="G122" s="25">
        <v>0</v>
      </c>
      <c r="H122" s="25">
        <v>0</v>
      </c>
      <c r="I122" s="36">
        <f t="shared" si="89"/>
        <v>0</v>
      </c>
      <c r="J122" s="25">
        <v>0</v>
      </c>
      <c r="K122" s="25">
        <v>0</v>
      </c>
      <c r="L122" s="25">
        <v>0</v>
      </c>
      <c r="M122" s="36">
        <f t="shared" si="90"/>
        <v>0</v>
      </c>
      <c r="N122" s="25">
        <v>0</v>
      </c>
      <c r="O122" s="25">
        <v>0</v>
      </c>
      <c r="P122" s="25">
        <v>0</v>
      </c>
      <c r="Q122" s="36">
        <f t="shared" si="91"/>
        <v>0</v>
      </c>
      <c r="R122" s="25">
        <v>0</v>
      </c>
      <c r="S122" s="25">
        <v>0</v>
      </c>
      <c r="T122" s="25">
        <v>0</v>
      </c>
    </row>
    <row r="123" spans="2:20" s="1" customFormat="1" ht="19.5" x14ac:dyDescent="0.25">
      <c r="B123" s="20"/>
      <c r="C123" s="21"/>
      <c r="D123" s="23" t="s">
        <v>163</v>
      </c>
      <c r="E123" s="36">
        <f t="shared" si="88"/>
        <v>0</v>
      </c>
      <c r="F123" s="25">
        <v>0</v>
      </c>
      <c r="G123" s="25">
        <v>0</v>
      </c>
      <c r="H123" s="25">
        <v>0</v>
      </c>
      <c r="I123" s="36">
        <f t="shared" si="89"/>
        <v>0</v>
      </c>
      <c r="J123" s="25">
        <v>0</v>
      </c>
      <c r="K123" s="25">
        <v>0</v>
      </c>
      <c r="L123" s="25">
        <v>0</v>
      </c>
      <c r="M123" s="36">
        <f t="shared" si="90"/>
        <v>0</v>
      </c>
      <c r="N123" s="25">
        <v>0</v>
      </c>
      <c r="O123" s="25">
        <v>0</v>
      </c>
      <c r="P123" s="25">
        <v>0</v>
      </c>
      <c r="Q123" s="36">
        <f t="shared" si="91"/>
        <v>0</v>
      </c>
      <c r="R123" s="25">
        <v>0</v>
      </c>
      <c r="S123" s="25">
        <v>0</v>
      </c>
      <c r="T123" s="25">
        <v>0</v>
      </c>
    </row>
    <row r="124" spans="2:20" s="1" customFormat="1" ht="19.5" x14ac:dyDescent="0.25">
      <c r="B124" s="27"/>
      <c r="C124" s="26" t="s">
        <v>178</v>
      </c>
      <c r="D124" s="23" t="s">
        <v>179</v>
      </c>
      <c r="E124" s="36">
        <f t="shared" si="88"/>
        <v>15430</v>
      </c>
      <c r="F124" s="25">
        <v>15430</v>
      </c>
      <c r="G124" s="25">
        <v>0</v>
      </c>
      <c r="H124" s="25">
        <v>0</v>
      </c>
      <c r="I124" s="36">
        <f t="shared" si="89"/>
        <v>16335</v>
      </c>
      <c r="J124" s="25">
        <v>16335</v>
      </c>
      <c r="K124" s="25">
        <v>0</v>
      </c>
      <c r="L124" s="25">
        <v>0</v>
      </c>
      <c r="M124" s="36">
        <f t="shared" si="90"/>
        <v>17070</v>
      </c>
      <c r="N124" s="25">
        <v>17070</v>
      </c>
      <c r="O124" s="25">
        <v>0</v>
      </c>
      <c r="P124" s="25">
        <v>0</v>
      </c>
      <c r="Q124" s="36">
        <f t="shared" si="91"/>
        <v>19000</v>
      </c>
      <c r="R124" s="25">
        <v>19000</v>
      </c>
      <c r="S124" s="25">
        <v>0</v>
      </c>
      <c r="T124" s="25">
        <v>0</v>
      </c>
    </row>
    <row r="125" spans="2:20" s="1" customFormat="1" ht="19.5" x14ac:dyDescent="0.25">
      <c r="B125" s="27"/>
      <c r="C125" s="26" t="s">
        <v>180</v>
      </c>
      <c r="D125" s="23" t="s">
        <v>181</v>
      </c>
      <c r="E125" s="36">
        <f t="shared" si="88"/>
        <v>100</v>
      </c>
      <c r="F125" s="25">
        <v>100</v>
      </c>
      <c r="G125" s="25">
        <v>0</v>
      </c>
      <c r="H125" s="25">
        <v>0</v>
      </c>
      <c r="I125" s="36">
        <f t="shared" si="89"/>
        <v>110</v>
      </c>
      <c r="J125" s="25">
        <v>110</v>
      </c>
      <c r="K125" s="25">
        <v>0</v>
      </c>
      <c r="L125" s="25">
        <v>0</v>
      </c>
      <c r="M125" s="36">
        <f t="shared" si="90"/>
        <v>110</v>
      </c>
      <c r="N125" s="25">
        <v>110</v>
      </c>
      <c r="O125" s="25">
        <v>0</v>
      </c>
      <c r="P125" s="25">
        <v>0</v>
      </c>
      <c r="Q125" s="36">
        <f t="shared" si="91"/>
        <v>200</v>
      </c>
      <c r="R125" s="25">
        <v>200</v>
      </c>
      <c r="S125" s="25">
        <v>0</v>
      </c>
      <c r="T125" s="25">
        <v>0</v>
      </c>
    </row>
    <row r="126" spans="2:20" s="1" customFormat="1" ht="39" x14ac:dyDescent="0.25">
      <c r="B126" s="27"/>
      <c r="C126" s="26" t="s">
        <v>182</v>
      </c>
      <c r="D126" s="23" t="s">
        <v>183</v>
      </c>
      <c r="E126" s="36">
        <f t="shared" si="88"/>
        <v>6550</v>
      </c>
      <c r="F126" s="25">
        <v>6550</v>
      </c>
      <c r="G126" s="25">
        <v>0</v>
      </c>
      <c r="H126" s="25">
        <v>0</v>
      </c>
      <c r="I126" s="36">
        <f t="shared" si="89"/>
        <v>6880</v>
      </c>
      <c r="J126" s="25">
        <v>6880</v>
      </c>
      <c r="K126" s="25">
        <v>0</v>
      </c>
      <c r="L126" s="25">
        <v>0</v>
      </c>
      <c r="M126" s="36">
        <f t="shared" si="90"/>
        <v>7225</v>
      </c>
      <c r="N126" s="25">
        <v>7225</v>
      </c>
      <c r="O126" s="25">
        <v>0</v>
      </c>
      <c r="P126" s="25">
        <v>0</v>
      </c>
      <c r="Q126" s="36">
        <f t="shared" si="91"/>
        <v>8000</v>
      </c>
      <c r="R126" s="25">
        <v>8000</v>
      </c>
      <c r="S126" s="25">
        <v>0</v>
      </c>
      <c r="T126" s="25">
        <v>0</v>
      </c>
    </row>
    <row r="127" spans="2:20" s="1" customFormat="1" ht="19.5" x14ac:dyDescent="0.25">
      <c r="B127" s="27"/>
      <c r="C127" s="26" t="s">
        <v>184</v>
      </c>
      <c r="D127" s="23" t="s">
        <v>185</v>
      </c>
      <c r="E127" s="36">
        <f t="shared" si="88"/>
        <v>20</v>
      </c>
      <c r="F127" s="25">
        <v>20</v>
      </c>
      <c r="G127" s="25">
        <v>0</v>
      </c>
      <c r="H127" s="25">
        <v>0</v>
      </c>
      <c r="I127" s="36">
        <f t="shared" si="89"/>
        <v>25</v>
      </c>
      <c r="J127" s="25">
        <v>25</v>
      </c>
      <c r="K127" s="25">
        <v>0</v>
      </c>
      <c r="L127" s="25">
        <v>0</v>
      </c>
      <c r="M127" s="36">
        <f t="shared" si="90"/>
        <v>25</v>
      </c>
      <c r="N127" s="25">
        <v>25</v>
      </c>
      <c r="O127" s="25">
        <v>0</v>
      </c>
      <c r="P127" s="25">
        <v>0</v>
      </c>
      <c r="Q127" s="36">
        <f t="shared" si="91"/>
        <v>40</v>
      </c>
      <c r="R127" s="25">
        <v>40</v>
      </c>
      <c r="S127" s="25">
        <v>0</v>
      </c>
      <c r="T127" s="25">
        <v>0</v>
      </c>
    </row>
    <row r="128" spans="2:20" s="1" customFormat="1" ht="19.5" x14ac:dyDescent="0.25">
      <c r="B128" s="27"/>
      <c r="C128" s="26" t="s">
        <v>186</v>
      </c>
      <c r="D128" s="23" t="s">
        <v>187</v>
      </c>
      <c r="E128" s="36">
        <f t="shared" si="88"/>
        <v>300</v>
      </c>
      <c r="F128" s="25">
        <v>300</v>
      </c>
      <c r="G128" s="25">
        <v>0</v>
      </c>
      <c r="H128" s="25">
        <v>0</v>
      </c>
      <c r="I128" s="36">
        <f t="shared" si="89"/>
        <v>320</v>
      </c>
      <c r="J128" s="25">
        <v>320</v>
      </c>
      <c r="K128" s="25">
        <v>0</v>
      </c>
      <c r="L128" s="25">
        <v>0</v>
      </c>
      <c r="M128" s="36">
        <f t="shared" si="90"/>
        <v>320</v>
      </c>
      <c r="N128" s="25">
        <v>320</v>
      </c>
      <c r="O128" s="25">
        <v>0</v>
      </c>
      <c r="P128" s="25">
        <v>0</v>
      </c>
      <c r="Q128" s="36">
        <f t="shared" si="91"/>
        <v>400</v>
      </c>
      <c r="R128" s="25">
        <v>400</v>
      </c>
      <c r="S128" s="25">
        <v>0</v>
      </c>
      <c r="T128" s="25">
        <v>0</v>
      </c>
    </row>
    <row r="129" spans="2:20" s="1" customFormat="1" ht="37.5" x14ac:dyDescent="0.25">
      <c r="B129" s="20" t="s">
        <v>103</v>
      </c>
      <c r="C129" s="21"/>
      <c r="D129" s="22" t="s">
        <v>102</v>
      </c>
      <c r="E129" s="36">
        <f t="shared" si="88"/>
        <v>1930</v>
      </c>
      <c r="F129" s="25">
        <f>SUM(F133:F137)</f>
        <v>1930</v>
      </c>
      <c r="G129" s="25">
        <f t="shared" ref="G129:T129" si="163">SUM(G133:G137)</f>
        <v>0</v>
      </c>
      <c r="H129" s="25">
        <f t="shared" si="163"/>
        <v>0</v>
      </c>
      <c r="I129" s="36">
        <f t="shared" si="89"/>
        <v>2000</v>
      </c>
      <c r="J129" s="25">
        <f t="shared" si="163"/>
        <v>2000</v>
      </c>
      <c r="K129" s="25">
        <f t="shared" si="163"/>
        <v>0</v>
      </c>
      <c r="L129" s="25">
        <f t="shared" si="163"/>
        <v>0</v>
      </c>
      <c r="M129" s="36">
        <f t="shared" si="90"/>
        <v>2020</v>
      </c>
      <c r="N129" s="25">
        <f t="shared" ref="N129" si="164">SUM(N133:N137)</f>
        <v>2020</v>
      </c>
      <c r="O129" s="25">
        <f t="shared" si="163"/>
        <v>0</v>
      </c>
      <c r="P129" s="25">
        <f t="shared" si="163"/>
        <v>0</v>
      </c>
      <c r="Q129" s="36">
        <f t="shared" si="91"/>
        <v>2020</v>
      </c>
      <c r="R129" s="25">
        <f t="shared" ref="R129" si="165">SUM(R133:R137)</f>
        <v>2020</v>
      </c>
      <c r="S129" s="25">
        <f t="shared" si="163"/>
        <v>0</v>
      </c>
      <c r="T129" s="25">
        <f t="shared" si="163"/>
        <v>0</v>
      </c>
    </row>
    <row r="130" spans="2:20" s="1" customFormat="1" ht="19.5" x14ac:dyDescent="0.25">
      <c r="B130" s="20"/>
      <c r="C130" s="21"/>
      <c r="D130" s="22" t="s">
        <v>159</v>
      </c>
      <c r="E130" s="36">
        <f t="shared" si="88"/>
        <v>0</v>
      </c>
      <c r="F130" s="25">
        <f t="shared" ref="F130" si="166">SUM(F131:F132)</f>
        <v>0</v>
      </c>
      <c r="G130" s="25">
        <f t="shared" ref="G130" si="167">SUM(G131:G132)</f>
        <v>0</v>
      </c>
      <c r="H130" s="25">
        <f t="shared" ref="H130" si="168">SUM(H131:H132)</f>
        <v>0</v>
      </c>
      <c r="I130" s="36">
        <f t="shared" si="89"/>
        <v>0</v>
      </c>
      <c r="J130" s="25">
        <f t="shared" ref="J130" si="169">SUM(J131:J132)</f>
        <v>0</v>
      </c>
      <c r="K130" s="25">
        <f t="shared" ref="K130" si="170">SUM(K131:K132)</f>
        <v>0</v>
      </c>
      <c r="L130" s="25">
        <f t="shared" ref="L130" si="171">SUM(L131:L132)</f>
        <v>0</v>
      </c>
      <c r="M130" s="36">
        <f t="shared" si="90"/>
        <v>0</v>
      </c>
      <c r="N130" s="25">
        <f t="shared" ref="N130" si="172">SUM(N131:N132)</f>
        <v>0</v>
      </c>
      <c r="O130" s="25">
        <f t="shared" ref="O130" si="173">SUM(O131:O132)</f>
        <v>0</v>
      </c>
      <c r="P130" s="25">
        <f t="shared" ref="P130" si="174">SUM(P131:P132)</f>
        <v>0</v>
      </c>
      <c r="Q130" s="36">
        <f t="shared" si="91"/>
        <v>0</v>
      </c>
      <c r="R130" s="25">
        <f t="shared" ref="R130" si="175">SUM(R131:R132)</f>
        <v>0</v>
      </c>
      <c r="S130" s="25">
        <f t="shared" ref="S130" si="176">SUM(S131:S132)</f>
        <v>0</v>
      </c>
      <c r="T130" s="25">
        <f t="shared" ref="T130" si="177">SUM(T131:T132)</f>
        <v>0</v>
      </c>
    </row>
    <row r="131" spans="2:20" s="1" customFormat="1" ht="19.5" x14ac:dyDescent="0.25">
      <c r="B131" s="20"/>
      <c r="C131" s="21"/>
      <c r="D131" s="23" t="s">
        <v>416</v>
      </c>
      <c r="E131" s="36">
        <f t="shared" si="88"/>
        <v>0</v>
      </c>
      <c r="F131" s="25">
        <v>0</v>
      </c>
      <c r="G131" s="25">
        <v>0</v>
      </c>
      <c r="H131" s="25">
        <v>0</v>
      </c>
      <c r="I131" s="36">
        <f t="shared" si="89"/>
        <v>0</v>
      </c>
      <c r="J131" s="25">
        <v>0</v>
      </c>
      <c r="K131" s="25">
        <v>0</v>
      </c>
      <c r="L131" s="25">
        <v>0</v>
      </c>
      <c r="M131" s="36">
        <f t="shared" si="90"/>
        <v>0</v>
      </c>
      <c r="N131" s="25">
        <v>0</v>
      </c>
      <c r="O131" s="25">
        <v>0</v>
      </c>
      <c r="P131" s="25">
        <v>0</v>
      </c>
      <c r="Q131" s="36">
        <f t="shared" si="91"/>
        <v>0</v>
      </c>
      <c r="R131" s="25">
        <v>0</v>
      </c>
      <c r="S131" s="25">
        <v>0</v>
      </c>
      <c r="T131" s="25">
        <v>0</v>
      </c>
    </row>
    <row r="132" spans="2:20" s="1" customFormat="1" ht="19.5" x14ac:dyDescent="0.25">
      <c r="B132" s="20"/>
      <c r="C132" s="21"/>
      <c r="D132" s="23" t="s">
        <v>163</v>
      </c>
      <c r="E132" s="36">
        <f t="shared" si="88"/>
        <v>0</v>
      </c>
      <c r="F132" s="25">
        <v>0</v>
      </c>
      <c r="G132" s="25">
        <v>0</v>
      </c>
      <c r="H132" s="25">
        <v>0</v>
      </c>
      <c r="I132" s="36">
        <f t="shared" si="89"/>
        <v>0</v>
      </c>
      <c r="J132" s="25">
        <v>0</v>
      </c>
      <c r="K132" s="25">
        <v>0</v>
      </c>
      <c r="L132" s="25">
        <v>0</v>
      </c>
      <c r="M132" s="36">
        <f t="shared" si="90"/>
        <v>0</v>
      </c>
      <c r="N132" s="25">
        <v>0</v>
      </c>
      <c r="O132" s="25">
        <v>0</v>
      </c>
      <c r="P132" s="25">
        <v>0</v>
      </c>
      <c r="Q132" s="36">
        <f t="shared" si="91"/>
        <v>0</v>
      </c>
      <c r="R132" s="25">
        <v>0</v>
      </c>
      <c r="S132" s="25">
        <v>0</v>
      </c>
      <c r="T132" s="25">
        <v>0</v>
      </c>
    </row>
    <row r="133" spans="2:20" s="1" customFormat="1" ht="78" x14ac:dyDescent="0.25">
      <c r="B133" s="27"/>
      <c r="C133" s="26" t="s">
        <v>188</v>
      </c>
      <c r="D133" s="23" t="s">
        <v>189</v>
      </c>
      <c r="E133" s="36">
        <f t="shared" si="88"/>
        <v>530</v>
      </c>
      <c r="F133" s="25">
        <v>530</v>
      </c>
      <c r="G133" s="25">
        <v>0</v>
      </c>
      <c r="H133" s="25">
        <v>0</v>
      </c>
      <c r="I133" s="36">
        <f t="shared" si="89"/>
        <v>530</v>
      </c>
      <c r="J133" s="25">
        <v>530</v>
      </c>
      <c r="K133" s="25">
        <v>0</v>
      </c>
      <c r="L133" s="25">
        <v>0</v>
      </c>
      <c r="M133" s="36">
        <f t="shared" si="90"/>
        <v>550</v>
      </c>
      <c r="N133" s="25">
        <v>550</v>
      </c>
      <c r="O133" s="25">
        <v>0</v>
      </c>
      <c r="P133" s="25">
        <v>0</v>
      </c>
      <c r="Q133" s="36">
        <f t="shared" si="91"/>
        <v>550</v>
      </c>
      <c r="R133" s="25">
        <v>550</v>
      </c>
      <c r="S133" s="25">
        <v>0</v>
      </c>
      <c r="T133" s="25">
        <v>0</v>
      </c>
    </row>
    <row r="134" spans="2:20" s="1" customFormat="1" ht="39" x14ac:dyDescent="0.25">
      <c r="B134" s="27"/>
      <c r="C134" s="26" t="s">
        <v>190</v>
      </c>
      <c r="D134" s="23" t="s">
        <v>191</v>
      </c>
      <c r="E134" s="36">
        <f t="shared" si="88"/>
        <v>800</v>
      </c>
      <c r="F134" s="25">
        <v>800</v>
      </c>
      <c r="G134" s="25">
        <v>0</v>
      </c>
      <c r="H134" s="25">
        <v>0</v>
      </c>
      <c r="I134" s="36">
        <f t="shared" si="89"/>
        <v>800</v>
      </c>
      <c r="J134" s="25">
        <v>800</v>
      </c>
      <c r="K134" s="25">
        <v>0</v>
      </c>
      <c r="L134" s="25">
        <v>0</v>
      </c>
      <c r="M134" s="36">
        <f t="shared" si="90"/>
        <v>800</v>
      </c>
      <c r="N134" s="25">
        <v>800</v>
      </c>
      <c r="O134" s="25">
        <v>0</v>
      </c>
      <c r="P134" s="25">
        <v>0</v>
      </c>
      <c r="Q134" s="36">
        <f t="shared" si="91"/>
        <v>800</v>
      </c>
      <c r="R134" s="25">
        <v>800</v>
      </c>
      <c r="S134" s="25">
        <v>0</v>
      </c>
      <c r="T134" s="25">
        <v>0</v>
      </c>
    </row>
    <row r="135" spans="2:20" s="1" customFormat="1" ht="19.5" x14ac:dyDescent="0.25">
      <c r="B135" s="27"/>
      <c r="C135" s="26" t="s">
        <v>192</v>
      </c>
      <c r="D135" s="23" t="s">
        <v>193</v>
      </c>
      <c r="E135" s="36">
        <f t="shared" si="88"/>
        <v>20</v>
      </c>
      <c r="F135" s="25">
        <v>20</v>
      </c>
      <c r="G135" s="25">
        <v>0</v>
      </c>
      <c r="H135" s="25">
        <v>0</v>
      </c>
      <c r="I135" s="36">
        <f t="shared" si="89"/>
        <v>20</v>
      </c>
      <c r="J135" s="25">
        <v>20</v>
      </c>
      <c r="K135" s="25">
        <v>0</v>
      </c>
      <c r="L135" s="25">
        <v>0</v>
      </c>
      <c r="M135" s="36">
        <f t="shared" si="90"/>
        <v>20</v>
      </c>
      <c r="N135" s="25">
        <v>20</v>
      </c>
      <c r="O135" s="25">
        <v>0</v>
      </c>
      <c r="P135" s="25">
        <v>0</v>
      </c>
      <c r="Q135" s="36">
        <f t="shared" si="91"/>
        <v>20</v>
      </c>
      <c r="R135" s="25">
        <v>20</v>
      </c>
      <c r="S135" s="25">
        <v>0</v>
      </c>
      <c r="T135" s="25">
        <v>0</v>
      </c>
    </row>
    <row r="136" spans="2:20" s="1" customFormat="1" ht="19.5" x14ac:dyDescent="0.25">
      <c r="B136" s="27"/>
      <c r="C136" s="26" t="s">
        <v>194</v>
      </c>
      <c r="D136" s="23" t="s">
        <v>195</v>
      </c>
      <c r="E136" s="36">
        <f t="shared" si="88"/>
        <v>50</v>
      </c>
      <c r="F136" s="25">
        <v>50</v>
      </c>
      <c r="G136" s="25">
        <v>0</v>
      </c>
      <c r="H136" s="25">
        <v>0</v>
      </c>
      <c r="I136" s="36">
        <f t="shared" si="89"/>
        <v>50</v>
      </c>
      <c r="J136" s="25">
        <v>50</v>
      </c>
      <c r="K136" s="25">
        <v>0</v>
      </c>
      <c r="L136" s="25">
        <v>0</v>
      </c>
      <c r="M136" s="36">
        <f t="shared" si="90"/>
        <v>50</v>
      </c>
      <c r="N136" s="25">
        <v>50</v>
      </c>
      <c r="O136" s="25">
        <v>0</v>
      </c>
      <c r="P136" s="25">
        <v>0</v>
      </c>
      <c r="Q136" s="36">
        <f t="shared" si="91"/>
        <v>50</v>
      </c>
      <c r="R136" s="25">
        <v>50</v>
      </c>
      <c r="S136" s="25">
        <v>0</v>
      </c>
      <c r="T136" s="25">
        <v>0</v>
      </c>
    </row>
    <row r="137" spans="2:20" s="1" customFormat="1" ht="58.5" x14ac:dyDescent="0.25">
      <c r="B137" s="27"/>
      <c r="C137" s="26" t="s">
        <v>196</v>
      </c>
      <c r="D137" s="23" t="s">
        <v>197</v>
      </c>
      <c r="E137" s="36">
        <f t="shared" si="88"/>
        <v>530</v>
      </c>
      <c r="F137" s="25">
        <v>530</v>
      </c>
      <c r="G137" s="25">
        <v>0</v>
      </c>
      <c r="H137" s="25">
        <v>0</v>
      </c>
      <c r="I137" s="36">
        <f t="shared" si="89"/>
        <v>600</v>
      </c>
      <c r="J137" s="25">
        <v>600</v>
      </c>
      <c r="K137" s="25">
        <v>0</v>
      </c>
      <c r="L137" s="25">
        <v>0</v>
      </c>
      <c r="M137" s="36">
        <f t="shared" si="90"/>
        <v>600</v>
      </c>
      <c r="N137" s="25">
        <v>600</v>
      </c>
      <c r="O137" s="25">
        <v>0</v>
      </c>
      <c r="P137" s="25">
        <v>0</v>
      </c>
      <c r="Q137" s="36">
        <f t="shared" si="91"/>
        <v>600</v>
      </c>
      <c r="R137" s="25">
        <v>600</v>
      </c>
      <c r="S137" s="25">
        <v>0</v>
      </c>
      <c r="T137" s="25">
        <v>0</v>
      </c>
    </row>
    <row r="138" spans="2:20" s="1" customFormat="1" ht="37.5" x14ac:dyDescent="0.25">
      <c r="B138" s="20" t="s">
        <v>105</v>
      </c>
      <c r="C138" s="21"/>
      <c r="D138" s="22" t="s">
        <v>104</v>
      </c>
      <c r="E138" s="36">
        <f t="shared" ref="E138:E201" si="178">SUM(F138:H138)</f>
        <v>1700</v>
      </c>
      <c r="F138" s="25">
        <f>SUM(F142:F144)</f>
        <v>1700</v>
      </c>
      <c r="G138" s="25">
        <f t="shared" ref="G138:T138" si="179">SUM(G142:G144)</f>
        <v>0</v>
      </c>
      <c r="H138" s="25">
        <f t="shared" si="179"/>
        <v>0</v>
      </c>
      <c r="I138" s="36">
        <f t="shared" ref="I138:I201" si="180">SUM(J138:L138)</f>
        <v>1900</v>
      </c>
      <c r="J138" s="25">
        <f t="shared" si="179"/>
        <v>1900</v>
      </c>
      <c r="K138" s="25">
        <f t="shared" si="179"/>
        <v>0</v>
      </c>
      <c r="L138" s="25">
        <f t="shared" si="179"/>
        <v>0</v>
      </c>
      <c r="M138" s="36">
        <f t="shared" ref="M138:M201" si="181">SUM(N138:P138)</f>
        <v>2000</v>
      </c>
      <c r="N138" s="25">
        <f t="shared" ref="N138" si="182">SUM(N142:N144)</f>
        <v>2000</v>
      </c>
      <c r="O138" s="25">
        <f t="shared" si="179"/>
        <v>0</v>
      </c>
      <c r="P138" s="25">
        <f t="shared" si="179"/>
        <v>0</v>
      </c>
      <c r="Q138" s="36">
        <f t="shared" ref="Q138:Q201" si="183">SUM(R138:T138)</f>
        <v>4200</v>
      </c>
      <c r="R138" s="25">
        <f t="shared" ref="R138" si="184">SUM(R142:R144)</f>
        <v>4200</v>
      </c>
      <c r="S138" s="25">
        <f t="shared" si="179"/>
        <v>0</v>
      </c>
      <c r="T138" s="25">
        <f t="shared" si="179"/>
        <v>0</v>
      </c>
    </row>
    <row r="139" spans="2:20" s="1" customFormat="1" ht="19.5" x14ac:dyDescent="0.25">
      <c r="B139" s="20"/>
      <c r="C139" s="21"/>
      <c r="D139" s="22" t="s">
        <v>159</v>
      </c>
      <c r="E139" s="36">
        <f t="shared" si="178"/>
        <v>0</v>
      </c>
      <c r="F139" s="25">
        <f t="shared" ref="F139" si="185">SUM(F140:F141)</f>
        <v>0</v>
      </c>
      <c r="G139" s="25">
        <f t="shared" ref="G139" si="186">SUM(G140:G141)</f>
        <v>0</v>
      </c>
      <c r="H139" s="25">
        <f t="shared" ref="H139" si="187">SUM(H140:H141)</f>
        <v>0</v>
      </c>
      <c r="I139" s="36">
        <f t="shared" si="180"/>
        <v>0</v>
      </c>
      <c r="J139" s="25">
        <f t="shared" ref="J139" si="188">SUM(J140:J141)</f>
        <v>0</v>
      </c>
      <c r="K139" s="25">
        <f t="shared" ref="K139" si="189">SUM(K140:K141)</f>
        <v>0</v>
      </c>
      <c r="L139" s="25">
        <f t="shared" ref="L139" si="190">SUM(L140:L141)</f>
        <v>0</v>
      </c>
      <c r="M139" s="36">
        <f t="shared" si="181"/>
        <v>0</v>
      </c>
      <c r="N139" s="25">
        <f t="shared" ref="N139" si="191">SUM(N140:N141)</f>
        <v>0</v>
      </c>
      <c r="O139" s="25">
        <f t="shared" ref="O139" si="192">SUM(O140:O141)</f>
        <v>0</v>
      </c>
      <c r="P139" s="25">
        <f t="shared" ref="P139" si="193">SUM(P140:P141)</f>
        <v>0</v>
      </c>
      <c r="Q139" s="36">
        <f t="shared" si="183"/>
        <v>0</v>
      </c>
      <c r="R139" s="25">
        <f t="shared" ref="R139" si="194">SUM(R140:R141)</f>
        <v>0</v>
      </c>
      <c r="S139" s="25">
        <f t="shared" ref="S139" si="195">SUM(S140:S141)</f>
        <v>0</v>
      </c>
      <c r="T139" s="25">
        <f t="shared" ref="T139" si="196">SUM(T140:T141)</f>
        <v>0</v>
      </c>
    </row>
    <row r="140" spans="2:20" s="1" customFormat="1" ht="19.5" x14ac:dyDescent="0.25">
      <c r="B140" s="20"/>
      <c r="C140" s="21"/>
      <c r="D140" s="23" t="s">
        <v>416</v>
      </c>
      <c r="E140" s="36">
        <f t="shared" si="178"/>
        <v>0</v>
      </c>
      <c r="F140" s="25">
        <v>0</v>
      </c>
      <c r="G140" s="25">
        <v>0</v>
      </c>
      <c r="H140" s="25">
        <v>0</v>
      </c>
      <c r="I140" s="36">
        <f t="shared" si="180"/>
        <v>0</v>
      </c>
      <c r="J140" s="25">
        <v>0</v>
      </c>
      <c r="K140" s="25">
        <v>0</v>
      </c>
      <c r="L140" s="25">
        <v>0</v>
      </c>
      <c r="M140" s="36">
        <f t="shared" si="181"/>
        <v>0</v>
      </c>
      <c r="N140" s="25">
        <v>0</v>
      </c>
      <c r="O140" s="25">
        <v>0</v>
      </c>
      <c r="P140" s="25">
        <v>0</v>
      </c>
      <c r="Q140" s="36">
        <f t="shared" si="183"/>
        <v>0</v>
      </c>
      <c r="R140" s="25">
        <v>0</v>
      </c>
      <c r="S140" s="25">
        <v>0</v>
      </c>
      <c r="T140" s="25">
        <v>0</v>
      </c>
    </row>
    <row r="141" spans="2:20" s="1" customFormat="1" ht="19.5" x14ac:dyDescent="0.25">
      <c r="B141" s="20"/>
      <c r="C141" s="21"/>
      <c r="D141" s="23" t="s">
        <v>163</v>
      </c>
      <c r="E141" s="36">
        <f t="shared" si="178"/>
        <v>0</v>
      </c>
      <c r="F141" s="25">
        <v>0</v>
      </c>
      <c r="G141" s="25">
        <v>0</v>
      </c>
      <c r="H141" s="25">
        <v>0</v>
      </c>
      <c r="I141" s="36">
        <f t="shared" si="180"/>
        <v>0</v>
      </c>
      <c r="J141" s="25">
        <v>0</v>
      </c>
      <c r="K141" s="25">
        <v>0</v>
      </c>
      <c r="L141" s="25">
        <v>0</v>
      </c>
      <c r="M141" s="36">
        <f t="shared" si="181"/>
        <v>0</v>
      </c>
      <c r="N141" s="25">
        <v>0</v>
      </c>
      <c r="O141" s="25">
        <v>0</v>
      </c>
      <c r="P141" s="25">
        <v>0</v>
      </c>
      <c r="Q141" s="36">
        <f t="shared" si="183"/>
        <v>0</v>
      </c>
      <c r="R141" s="25">
        <v>0</v>
      </c>
      <c r="S141" s="25">
        <v>0</v>
      </c>
      <c r="T141" s="25">
        <v>0</v>
      </c>
    </row>
    <row r="142" spans="2:20" s="1" customFormat="1" ht="39" x14ac:dyDescent="0.25">
      <c r="B142" s="27"/>
      <c r="C142" s="26" t="s">
        <v>198</v>
      </c>
      <c r="D142" s="23" t="s">
        <v>199</v>
      </c>
      <c r="E142" s="36">
        <f t="shared" si="178"/>
        <v>1530</v>
      </c>
      <c r="F142" s="25">
        <v>1530</v>
      </c>
      <c r="G142" s="25">
        <v>0</v>
      </c>
      <c r="H142" s="25">
        <v>0</v>
      </c>
      <c r="I142" s="36">
        <f t="shared" si="180"/>
        <v>1645</v>
      </c>
      <c r="J142" s="25">
        <v>1645</v>
      </c>
      <c r="K142" s="25">
        <v>0</v>
      </c>
      <c r="L142" s="25">
        <v>0</v>
      </c>
      <c r="M142" s="36">
        <f t="shared" si="181"/>
        <v>1745</v>
      </c>
      <c r="N142" s="25">
        <v>1745</v>
      </c>
      <c r="O142" s="25">
        <v>0</v>
      </c>
      <c r="P142" s="25">
        <v>0</v>
      </c>
      <c r="Q142" s="36">
        <f t="shared" si="183"/>
        <v>3500</v>
      </c>
      <c r="R142" s="25">
        <v>3500</v>
      </c>
      <c r="S142" s="25">
        <v>0</v>
      </c>
      <c r="T142" s="25">
        <v>0</v>
      </c>
    </row>
    <row r="143" spans="2:20" s="1" customFormat="1" ht="78" x14ac:dyDescent="0.25">
      <c r="B143" s="27"/>
      <c r="C143" s="26" t="s">
        <v>200</v>
      </c>
      <c r="D143" s="23" t="s">
        <v>201</v>
      </c>
      <c r="E143" s="36">
        <f t="shared" si="178"/>
        <v>115</v>
      </c>
      <c r="F143" s="25">
        <v>115</v>
      </c>
      <c r="G143" s="25">
        <v>0</v>
      </c>
      <c r="H143" s="25">
        <v>0</v>
      </c>
      <c r="I143" s="36">
        <f t="shared" si="180"/>
        <v>200</v>
      </c>
      <c r="J143" s="25">
        <v>200</v>
      </c>
      <c r="K143" s="25">
        <v>0</v>
      </c>
      <c r="L143" s="25">
        <v>0</v>
      </c>
      <c r="M143" s="36">
        <f t="shared" si="181"/>
        <v>200</v>
      </c>
      <c r="N143" s="25">
        <v>200</v>
      </c>
      <c r="O143" s="25">
        <v>0</v>
      </c>
      <c r="P143" s="25">
        <v>0</v>
      </c>
      <c r="Q143" s="36">
        <f t="shared" si="183"/>
        <v>500</v>
      </c>
      <c r="R143" s="25">
        <v>500</v>
      </c>
      <c r="S143" s="25">
        <v>0</v>
      </c>
      <c r="T143" s="25">
        <v>0</v>
      </c>
    </row>
    <row r="144" spans="2:20" s="1" customFormat="1" ht="117" x14ac:dyDescent="0.25">
      <c r="B144" s="27"/>
      <c r="C144" s="26" t="s">
        <v>202</v>
      </c>
      <c r="D144" s="23" t="s">
        <v>203</v>
      </c>
      <c r="E144" s="36">
        <f t="shared" si="178"/>
        <v>55</v>
      </c>
      <c r="F144" s="25">
        <v>55</v>
      </c>
      <c r="G144" s="25">
        <v>0</v>
      </c>
      <c r="H144" s="25">
        <v>0</v>
      </c>
      <c r="I144" s="36">
        <f t="shared" si="180"/>
        <v>55</v>
      </c>
      <c r="J144" s="25">
        <v>55</v>
      </c>
      <c r="K144" s="25">
        <v>0</v>
      </c>
      <c r="L144" s="25">
        <v>0</v>
      </c>
      <c r="M144" s="36">
        <f t="shared" si="181"/>
        <v>55</v>
      </c>
      <c r="N144" s="25">
        <v>55</v>
      </c>
      <c r="O144" s="25">
        <v>0</v>
      </c>
      <c r="P144" s="25">
        <v>0</v>
      </c>
      <c r="Q144" s="36">
        <f t="shared" si="183"/>
        <v>200</v>
      </c>
      <c r="R144" s="25">
        <v>200</v>
      </c>
      <c r="S144" s="25">
        <v>0</v>
      </c>
      <c r="T144" s="25">
        <v>0</v>
      </c>
    </row>
    <row r="145" spans="2:20" s="1" customFormat="1" ht="37.5" x14ac:dyDescent="0.25">
      <c r="B145" s="20" t="s">
        <v>107</v>
      </c>
      <c r="C145" s="21"/>
      <c r="D145" s="22" t="s">
        <v>106</v>
      </c>
      <c r="E145" s="36">
        <f t="shared" si="178"/>
        <v>270</v>
      </c>
      <c r="F145" s="25">
        <v>270</v>
      </c>
      <c r="G145" s="25">
        <v>0</v>
      </c>
      <c r="H145" s="25">
        <v>0</v>
      </c>
      <c r="I145" s="36">
        <f t="shared" si="180"/>
        <v>270</v>
      </c>
      <c r="J145" s="25">
        <v>270</v>
      </c>
      <c r="K145" s="25">
        <v>0</v>
      </c>
      <c r="L145" s="25">
        <v>0</v>
      </c>
      <c r="M145" s="36">
        <f t="shared" si="181"/>
        <v>270</v>
      </c>
      <c r="N145" s="25">
        <v>270</v>
      </c>
      <c r="O145" s="25">
        <v>0</v>
      </c>
      <c r="P145" s="25">
        <v>0</v>
      </c>
      <c r="Q145" s="36">
        <f t="shared" si="183"/>
        <v>270</v>
      </c>
      <c r="R145" s="25">
        <v>270</v>
      </c>
      <c r="S145" s="25">
        <v>0</v>
      </c>
      <c r="T145" s="25">
        <v>0</v>
      </c>
    </row>
    <row r="146" spans="2:20" s="1" customFormat="1" ht="19.5" x14ac:dyDescent="0.25">
      <c r="B146" s="20"/>
      <c r="C146" s="21"/>
      <c r="D146" s="22" t="s">
        <v>159</v>
      </c>
      <c r="E146" s="36">
        <f t="shared" si="178"/>
        <v>0</v>
      </c>
      <c r="F146" s="25">
        <f t="shared" ref="F146" si="197">SUM(F147:F148)</f>
        <v>0</v>
      </c>
      <c r="G146" s="25">
        <f t="shared" ref="G146" si="198">SUM(G147:G148)</f>
        <v>0</v>
      </c>
      <c r="H146" s="25">
        <f t="shared" ref="H146" si="199">SUM(H147:H148)</f>
        <v>0</v>
      </c>
      <c r="I146" s="36">
        <f t="shared" si="180"/>
        <v>0</v>
      </c>
      <c r="J146" s="25">
        <f t="shared" ref="J146" si="200">SUM(J147:J148)</f>
        <v>0</v>
      </c>
      <c r="K146" s="25">
        <f t="shared" ref="K146" si="201">SUM(K147:K148)</f>
        <v>0</v>
      </c>
      <c r="L146" s="25">
        <f t="shared" ref="L146" si="202">SUM(L147:L148)</f>
        <v>0</v>
      </c>
      <c r="M146" s="36">
        <f t="shared" si="181"/>
        <v>0</v>
      </c>
      <c r="N146" s="25">
        <f t="shared" ref="N146" si="203">SUM(N147:N148)</f>
        <v>0</v>
      </c>
      <c r="O146" s="25">
        <f t="shared" ref="O146" si="204">SUM(O147:O148)</f>
        <v>0</v>
      </c>
      <c r="P146" s="25">
        <f t="shared" ref="P146" si="205">SUM(P147:P148)</f>
        <v>0</v>
      </c>
      <c r="Q146" s="36">
        <f t="shared" si="183"/>
        <v>0</v>
      </c>
      <c r="R146" s="25">
        <f t="shared" ref="R146" si="206">SUM(R147:R148)</f>
        <v>0</v>
      </c>
      <c r="S146" s="25">
        <f t="shared" ref="S146" si="207">SUM(S147:S148)</f>
        <v>0</v>
      </c>
      <c r="T146" s="25">
        <f t="shared" ref="T146" si="208">SUM(T147:T148)</f>
        <v>0</v>
      </c>
    </row>
    <row r="147" spans="2:20" s="1" customFormat="1" ht="19.5" x14ac:dyDescent="0.25">
      <c r="B147" s="20"/>
      <c r="C147" s="21"/>
      <c r="D147" s="23" t="s">
        <v>416</v>
      </c>
      <c r="E147" s="36">
        <f t="shared" si="178"/>
        <v>0</v>
      </c>
      <c r="F147" s="25">
        <v>0</v>
      </c>
      <c r="G147" s="25">
        <v>0</v>
      </c>
      <c r="H147" s="25">
        <v>0</v>
      </c>
      <c r="I147" s="36">
        <f t="shared" si="180"/>
        <v>0</v>
      </c>
      <c r="J147" s="25">
        <v>0</v>
      </c>
      <c r="K147" s="25">
        <v>0</v>
      </c>
      <c r="L147" s="25">
        <v>0</v>
      </c>
      <c r="M147" s="36">
        <f t="shared" si="181"/>
        <v>0</v>
      </c>
      <c r="N147" s="25">
        <v>0</v>
      </c>
      <c r="O147" s="25">
        <v>0</v>
      </c>
      <c r="P147" s="25">
        <v>0</v>
      </c>
      <c r="Q147" s="36">
        <f t="shared" si="183"/>
        <v>0</v>
      </c>
      <c r="R147" s="25">
        <v>0</v>
      </c>
      <c r="S147" s="25">
        <v>0</v>
      </c>
      <c r="T147" s="25">
        <v>0</v>
      </c>
    </row>
    <row r="148" spans="2:20" s="1" customFormat="1" ht="19.5" x14ac:dyDescent="0.25">
      <c r="B148" s="20"/>
      <c r="C148" s="21"/>
      <c r="D148" s="23" t="s">
        <v>163</v>
      </c>
      <c r="E148" s="36">
        <f t="shared" si="178"/>
        <v>0</v>
      </c>
      <c r="F148" s="25">
        <v>0</v>
      </c>
      <c r="G148" s="25">
        <v>0</v>
      </c>
      <c r="H148" s="25">
        <v>0</v>
      </c>
      <c r="I148" s="36">
        <f t="shared" si="180"/>
        <v>0</v>
      </c>
      <c r="J148" s="25">
        <v>0</v>
      </c>
      <c r="K148" s="25">
        <v>0</v>
      </c>
      <c r="L148" s="25">
        <v>0</v>
      </c>
      <c r="M148" s="36">
        <f t="shared" si="181"/>
        <v>0</v>
      </c>
      <c r="N148" s="25">
        <v>0</v>
      </c>
      <c r="O148" s="25">
        <v>0</v>
      </c>
      <c r="P148" s="25">
        <v>0</v>
      </c>
      <c r="Q148" s="36">
        <f t="shared" si="183"/>
        <v>0</v>
      </c>
      <c r="R148" s="25">
        <v>0</v>
      </c>
      <c r="S148" s="25">
        <v>0</v>
      </c>
      <c r="T148" s="25">
        <v>0</v>
      </c>
    </row>
    <row r="149" spans="2:20" s="1" customFormat="1" ht="37.5" x14ac:dyDescent="0.25">
      <c r="B149" s="20" t="s">
        <v>108</v>
      </c>
      <c r="C149" s="21"/>
      <c r="D149" s="22" t="s">
        <v>109</v>
      </c>
      <c r="E149" s="36">
        <f t="shared" si="178"/>
        <v>9600</v>
      </c>
      <c r="F149" s="25">
        <f>F153</f>
        <v>9600</v>
      </c>
      <c r="G149" s="25">
        <f t="shared" ref="G149:T149" si="209">G153</f>
        <v>0</v>
      </c>
      <c r="H149" s="25">
        <f t="shared" si="209"/>
        <v>0</v>
      </c>
      <c r="I149" s="36">
        <f t="shared" si="180"/>
        <v>9800</v>
      </c>
      <c r="J149" s="25">
        <f>J153</f>
        <v>9800</v>
      </c>
      <c r="K149" s="25">
        <f t="shared" si="209"/>
        <v>0</v>
      </c>
      <c r="L149" s="25">
        <f t="shared" si="209"/>
        <v>0</v>
      </c>
      <c r="M149" s="36">
        <f t="shared" si="181"/>
        <v>10000</v>
      </c>
      <c r="N149" s="25">
        <f t="shared" ref="N149" si="210">N153</f>
        <v>10000</v>
      </c>
      <c r="O149" s="25">
        <f t="shared" si="209"/>
        <v>0</v>
      </c>
      <c r="P149" s="25">
        <f t="shared" si="209"/>
        <v>0</v>
      </c>
      <c r="Q149" s="36">
        <f t="shared" si="183"/>
        <v>11000</v>
      </c>
      <c r="R149" s="25">
        <f t="shared" ref="R149" si="211">R153</f>
        <v>11000</v>
      </c>
      <c r="S149" s="25">
        <f t="shared" si="209"/>
        <v>0</v>
      </c>
      <c r="T149" s="25">
        <f t="shared" si="209"/>
        <v>0</v>
      </c>
    </row>
    <row r="150" spans="2:20" s="1" customFormat="1" ht="19.5" x14ac:dyDescent="0.25">
      <c r="B150" s="20"/>
      <c r="C150" s="21"/>
      <c r="D150" s="22" t="s">
        <v>159</v>
      </c>
      <c r="E150" s="36">
        <f t="shared" si="178"/>
        <v>0</v>
      </c>
      <c r="F150" s="25">
        <f t="shared" ref="F150" si="212">SUM(F151:F152)</f>
        <v>0</v>
      </c>
      <c r="G150" s="25">
        <f t="shared" ref="G150" si="213">SUM(G151:G152)</f>
        <v>0</v>
      </c>
      <c r="H150" s="25">
        <f t="shared" ref="H150" si="214">SUM(H151:H152)</f>
        <v>0</v>
      </c>
      <c r="I150" s="36">
        <f t="shared" si="180"/>
        <v>0</v>
      </c>
      <c r="J150" s="25">
        <f t="shared" ref="J150" si="215">SUM(J151:J152)</f>
        <v>0</v>
      </c>
      <c r="K150" s="25">
        <f t="shared" ref="K150" si="216">SUM(K151:K152)</f>
        <v>0</v>
      </c>
      <c r="L150" s="25">
        <f t="shared" ref="L150" si="217">SUM(L151:L152)</f>
        <v>0</v>
      </c>
      <c r="M150" s="36">
        <f t="shared" si="181"/>
        <v>0</v>
      </c>
      <c r="N150" s="25">
        <f t="shared" ref="N150" si="218">SUM(N151:N152)</f>
        <v>0</v>
      </c>
      <c r="O150" s="25">
        <f t="shared" ref="O150" si="219">SUM(O151:O152)</f>
        <v>0</v>
      </c>
      <c r="P150" s="25">
        <f t="shared" ref="P150" si="220">SUM(P151:P152)</f>
        <v>0</v>
      </c>
      <c r="Q150" s="36">
        <f t="shared" si="183"/>
        <v>0</v>
      </c>
      <c r="R150" s="25">
        <f t="shared" ref="R150" si="221">SUM(R151:R152)</f>
        <v>0</v>
      </c>
      <c r="S150" s="25">
        <f t="shared" ref="S150" si="222">SUM(S151:S152)</f>
        <v>0</v>
      </c>
      <c r="T150" s="25">
        <f t="shared" ref="T150" si="223">SUM(T151:T152)</f>
        <v>0</v>
      </c>
    </row>
    <row r="151" spans="2:20" s="1" customFormat="1" ht="19.5" x14ac:dyDescent="0.25">
      <c r="B151" s="20"/>
      <c r="C151" s="21"/>
      <c r="D151" s="23" t="s">
        <v>416</v>
      </c>
      <c r="E151" s="36">
        <f t="shared" si="178"/>
        <v>0</v>
      </c>
      <c r="F151" s="25">
        <v>0</v>
      </c>
      <c r="G151" s="25">
        <v>0</v>
      </c>
      <c r="H151" s="25">
        <v>0</v>
      </c>
      <c r="I151" s="36">
        <f t="shared" si="180"/>
        <v>0</v>
      </c>
      <c r="J151" s="25">
        <v>0</v>
      </c>
      <c r="K151" s="25">
        <v>0</v>
      </c>
      <c r="L151" s="25">
        <v>0</v>
      </c>
      <c r="M151" s="36">
        <f t="shared" si="181"/>
        <v>0</v>
      </c>
      <c r="N151" s="25">
        <v>0</v>
      </c>
      <c r="O151" s="25">
        <v>0</v>
      </c>
      <c r="P151" s="25">
        <v>0</v>
      </c>
      <c r="Q151" s="36">
        <f t="shared" si="183"/>
        <v>0</v>
      </c>
      <c r="R151" s="25">
        <v>0</v>
      </c>
      <c r="S151" s="25">
        <v>0</v>
      </c>
      <c r="T151" s="25">
        <v>0</v>
      </c>
    </row>
    <row r="152" spans="2:20" s="1" customFormat="1" ht="19.5" x14ac:dyDescent="0.25">
      <c r="B152" s="20"/>
      <c r="C152" s="21"/>
      <c r="D152" s="23" t="s">
        <v>163</v>
      </c>
      <c r="E152" s="36">
        <f t="shared" si="178"/>
        <v>0</v>
      </c>
      <c r="F152" s="25">
        <v>0</v>
      </c>
      <c r="G152" s="25">
        <v>0</v>
      </c>
      <c r="H152" s="25">
        <v>0</v>
      </c>
      <c r="I152" s="36">
        <f t="shared" si="180"/>
        <v>0</v>
      </c>
      <c r="J152" s="25">
        <v>0</v>
      </c>
      <c r="K152" s="25">
        <v>0</v>
      </c>
      <c r="L152" s="25">
        <v>0</v>
      </c>
      <c r="M152" s="36">
        <f t="shared" si="181"/>
        <v>0</v>
      </c>
      <c r="N152" s="25">
        <v>0</v>
      </c>
      <c r="O152" s="25">
        <v>0</v>
      </c>
      <c r="P152" s="25">
        <v>0</v>
      </c>
      <c r="Q152" s="36">
        <f t="shared" si="183"/>
        <v>0</v>
      </c>
      <c r="R152" s="25">
        <v>0</v>
      </c>
      <c r="S152" s="25">
        <v>0</v>
      </c>
      <c r="T152" s="25">
        <v>0</v>
      </c>
    </row>
    <row r="153" spans="2:20" s="1" customFormat="1" ht="58.5" x14ac:dyDescent="0.25">
      <c r="B153" s="27"/>
      <c r="C153" s="26" t="s">
        <v>204</v>
      </c>
      <c r="D153" s="23" t="s">
        <v>205</v>
      </c>
      <c r="E153" s="36">
        <f t="shared" si="178"/>
        <v>9600</v>
      </c>
      <c r="F153" s="25">
        <v>9600</v>
      </c>
      <c r="G153" s="25">
        <v>0</v>
      </c>
      <c r="H153" s="25">
        <v>0</v>
      </c>
      <c r="I153" s="36">
        <f t="shared" si="180"/>
        <v>9800</v>
      </c>
      <c r="J153" s="25">
        <v>9800</v>
      </c>
      <c r="K153" s="25">
        <v>0</v>
      </c>
      <c r="L153" s="25">
        <v>0</v>
      </c>
      <c r="M153" s="36">
        <f t="shared" si="181"/>
        <v>10000</v>
      </c>
      <c r="N153" s="25">
        <v>10000</v>
      </c>
      <c r="O153" s="25">
        <v>0</v>
      </c>
      <c r="P153" s="25">
        <v>0</v>
      </c>
      <c r="Q153" s="36">
        <f t="shared" si="183"/>
        <v>11000</v>
      </c>
      <c r="R153" s="25">
        <v>11000</v>
      </c>
      <c r="S153" s="25">
        <v>0</v>
      </c>
      <c r="T153" s="25">
        <v>0</v>
      </c>
    </row>
    <row r="154" spans="2:20" s="1" customFormat="1" ht="37.5" x14ac:dyDescent="0.25">
      <c r="B154" s="20" t="s">
        <v>110</v>
      </c>
      <c r="C154" s="21"/>
      <c r="D154" s="22" t="s">
        <v>111</v>
      </c>
      <c r="E154" s="36">
        <f t="shared" si="178"/>
        <v>15900</v>
      </c>
      <c r="F154" s="25">
        <f>SUM(F158:F170)</f>
        <v>15900</v>
      </c>
      <c r="G154" s="25">
        <f t="shared" ref="G154:T154" si="224">SUM(G158:G170)</f>
        <v>0</v>
      </c>
      <c r="H154" s="25">
        <f t="shared" si="224"/>
        <v>0</v>
      </c>
      <c r="I154" s="36">
        <f t="shared" si="180"/>
        <v>18900</v>
      </c>
      <c r="J154" s="25">
        <f t="shared" si="224"/>
        <v>18900</v>
      </c>
      <c r="K154" s="25">
        <f t="shared" si="224"/>
        <v>0</v>
      </c>
      <c r="L154" s="25">
        <f t="shared" si="224"/>
        <v>0</v>
      </c>
      <c r="M154" s="36">
        <f t="shared" si="181"/>
        <v>20200</v>
      </c>
      <c r="N154" s="25">
        <f t="shared" ref="N154" si="225">SUM(N158:N170)</f>
        <v>20200</v>
      </c>
      <c r="O154" s="25">
        <f t="shared" si="224"/>
        <v>0</v>
      </c>
      <c r="P154" s="25">
        <f t="shared" si="224"/>
        <v>0</v>
      </c>
      <c r="Q154" s="36">
        <f t="shared" si="183"/>
        <v>21500</v>
      </c>
      <c r="R154" s="25">
        <f t="shared" ref="R154" si="226">SUM(R158:R170)</f>
        <v>21500</v>
      </c>
      <c r="S154" s="25">
        <f t="shared" si="224"/>
        <v>0</v>
      </c>
      <c r="T154" s="25">
        <f t="shared" si="224"/>
        <v>0</v>
      </c>
    </row>
    <row r="155" spans="2:20" s="1" customFormat="1" ht="19.5" x14ac:dyDescent="0.25">
      <c r="B155" s="20"/>
      <c r="C155" s="21"/>
      <c r="D155" s="22" t="s">
        <v>159</v>
      </c>
      <c r="E155" s="36">
        <f t="shared" si="178"/>
        <v>32</v>
      </c>
      <c r="F155" s="25">
        <f t="shared" ref="F155" si="227">SUM(F156:F157)</f>
        <v>32</v>
      </c>
      <c r="G155" s="25">
        <f t="shared" ref="G155" si="228">SUM(G156:G157)</f>
        <v>0</v>
      </c>
      <c r="H155" s="25">
        <f t="shared" ref="H155" si="229">SUM(H156:H157)</f>
        <v>0</v>
      </c>
      <c r="I155" s="36">
        <f t="shared" si="180"/>
        <v>32</v>
      </c>
      <c r="J155" s="25">
        <f t="shared" ref="J155" si="230">SUM(J156:J157)</f>
        <v>32</v>
      </c>
      <c r="K155" s="25">
        <f t="shared" ref="K155" si="231">SUM(K156:K157)</f>
        <v>0</v>
      </c>
      <c r="L155" s="25">
        <f t="shared" ref="L155" si="232">SUM(L156:L157)</f>
        <v>0</v>
      </c>
      <c r="M155" s="36">
        <f t="shared" si="181"/>
        <v>32</v>
      </c>
      <c r="N155" s="25">
        <f t="shared" ref="N155" si="233">SUM(N156:N157)</f>
        <v>32</v>
      </c>
      <c r="O155" s="25">
        <f t="shared" ref="O155" si="234">SUM(O156:O157)</f>
        <v>0</v>
      </c>
      <c r="P155" s="25">
        <f t="shared" ref="P155" si="235">SUM(P156:P157)</f>
        <v>0</v>
      </c>
      <c r="Q155" s="36">
        <f t="shared" si="183"/>
        <v>32</v>
      </c>
      <c r="R155" s="25">
        <f t="shared" ref="R155" si="236">SUM(R156:R157)</f>
        <v>32</v>
      </c>
      <c r="S155" s="25">
        <f t="shared" ref="S155" si="237">SUM(S156:S157)</f>
        <v>0</v>
      </c>
      <c r="T155" s="25">
        <f t="shared" ref="T155" si="238">SUM(T156:T157)</f>
        <v>0</v>
      </c>
    </row>
    <row r="156" spans="2:20" s="1" customFormat="1" ht="19.5" x14ac:dyDescent="0.25">
      <c r="B156" s="20"/>
      <c r="C156" s="21"/>
      <c r="D156" s="23" t="s">
        <v>416</v>
      </c>
      <c r="E156" s="36">
        <f t="shared" si="178"/>
        <v>0</v>
      </c>
      <c r="F156" s="25">
        <v>0</v>
      </c>
      <c r="G156" s="25">
        <v>0</v>
      </c>
      <c r="H156" s="25">
        <v>0</v>
      </c>
      <c r="I156" s="36">
        <f t="shared" si="180"/>
        <v>0</v>
      </c>
      <c r="J156" s="25">
        <v>0</v>
      </c>
      <c r="K156" s="25">
        <v>0</v>
      </c>
      <c r="L156" s="25">
        <v>0</v>
      </c>
      <c r="M156" s="36">
        <f t="shared" si="181"/>
        <v>0</v>
      </c>
      <c r="N156" s="25">
        <v>0</v>
      </c>
      <c r="O156" s="25">
        <v>0</v>
      </c>
      <c r="P156" s="25">
        <v>0</v>
      </c>
      <c r="Q156" s="36">
        <f t="shared" si="183"/>
        <v>0</v>
      </c>
      <c r="R156" s="25">
        <v>0</v>
      </c>
      <c r="S156" s="25">
        <v>0</v>
      </c>
      <c r="T156" s="25">
        <v>0</v>
      </c>
    </row>
    <row r="157" spans="2:20" s="1" customFormat="1" ht="19.5" x14ac:dyDescent="0.25">
      <c r="B157" s="20"/>
      <c r="C157" s="21"/>
      <c r="D157" s="23" t="s">
        <v>163</v>
      </c>
      <c r="E157" s="36">
        <f t="shared" si="178"/>
        <v>32</v>
      </c>
      <c r="F157" s="25">
        <v>32</v>
      </c>
      <c r="G157" s="25">
        <v>0</v>
      </c>
      <c r="H157" s="25">
        <v>0</v>
      </c>
      <c r="I157" s="36">
        <f t="shared" si="180"/>
        <v>32</v>
      </c>
      <c r="J157" s="25">
        <v>32</v>
      </c>
      <c r="K157" s="25">
        <v>0</v>
      </c>
      <c r="L157" s="25">
        <v>0</v>
      </c>
      <c r="M157" s="36">
        <f t="shared" si="181"/>
        <v>32</v>
      </c>
      <c r="N157" s="25">
        <v>32</v>
      </c>
      <c r="O157" s="25">
        <v>0</v>
      </c>
      <c r="P157" s="25">
        <v>0</v>
      </c>
      <c r="Q157" s="36">
        <f t="shared" si="183"/>
        <v>32</v>
      </c>
      <c r="R157" s="25">
        <v>32</v>
      </c>
      <c r="S157" s="25">
        <v>0</v>
      </c>
      <c r="T157" s="25">
        <v>0</v>
      </c>
    </row>
    <row r="158" spans="2:20" s="1" customFormat="1" ht="97.5" x14ac:dyDescent="0.25">
      <c r="B158" s="27"/>
      <c r="C158" s="26" t="s">
        <v>206</v>
      </c>
      <c r="D158" s="23" t="s">
        <v>207</v>
      </c>
      <c r="E158" s="36">
        <f t="shared" si="178"/>
        <v>2570</v>
      </c>
      <c r="F158" s="25">
        <v>2570</v>
      </c>
      <c r="G158" s="25">
        <v>0</v>
      </c>
      <c r="H158" s="25">
        <v>0</v>
      </c>
      <c r="I158" s="36">
        <f t="shared" si="180"/>
        <v>3800</v>
      </c>
      <c r="J158" s="25">
        <v>3800</v>
      </c>
      <c r="K158" s="25">
        <v>0</v>
      </c>
      <c r="L158" s="25">
        <v>0</v>
      </c>
      <c r="M158" s="36">
        <f t="shared" si="181"/>
        <v>3850</v>
      </c>
      <c r="N158" s="25">
        <v>3850</v>
      </c>
      <c r="O158" s="25">
        <v>0</v>
      </c>
      <c r="P158" s="25">
        <v>0</v>
      </c>
      <c r="Q158" s="36">
        <f t="shared" si="183"/>
        <v>4500</v>
      </c>
      <c r="R158" s="25">
        <v>4500</v>
      </c>
      <c r="S158" s="25">
        <v>0</v>
      </c>
      <c r="T158" s="25">
        <v>0</v>
      </c>
    </row>
    <row r="159" spans="2:20" s="1" customFormat="1" ht="19.5" x14ac:dyDescent="0.25">
      <c r="B159" s="27"/>
      <c r="C159" s="26" t="s">
        <v>208</v>
      </c>
      <c r="D159" s="23" t="s">
        <v>209</v>
      </c>
      <c r="E159" s="36">
        <f t="shared" si="178"/>
        <v>1330</v>
      </c>
      <c r="F159" s="25">
        <v>1330</v>
      </c>
      <c r="G159" s="25">
        <v>0</v>
      </c>
      <c r="H159" s="25">
        <v>0</v>
      </c>
      <c r="I159" s="36">
        <f t="shared" si="180"/>
        <v>1500</v>
      </c>
      <c r="J159" s="25">
        <v>1500</v>
      </c>
      <c r="K159" s="25">
        <v>0</v>
      </c>
      <c r="L159" s="25">
        <v>0</v>
      </c>
      <c r="M159" s="36">
        <f t="shared" si="181"/>
        <v>1500</v>
      </c>
      <c r="N159" s="25">
        <v>1500</v>
      </c>
      <c r="O159" s="25">
        <v>0</v>
      </c>
      <c r="P159" s="25">
        <v>0</v>
      </c>
      <c r="Q159" s="36">
        <f t="shared" si="183"/>
        <v>1650.0000000000002</v>
      </c>
      <c r="R159" s="25">
        <v>1650.0000000000002</v>
      </c>
      <c r="S159" s="25">
        <v>0</v>
      </c>
      <c r="T159" s="25">
        <v>0</v>
      </c>
    </row>
    <row r="160" spans="2:20" s="1" customFormat="1" ht="19.5" x14ac:dyDescent="0.25">
      <c r="B160" s="27"/>
      <c r="C160" s="26" t="s">
        <v>210</v>
      </c>
      <c r="D160" s="23" t="s">
        <v>211</v>
      </c>
      <c r="E160" s="36">
        <f t="shared" si="178"/>
        <v>10000</v>
      </c>
      <c r="F160" s="25">
        <v>10000</v>
      </c>
      <c r="G160" s="25">
        <v>0</v>
      </c>
      <c r="H160" s="25">
        <v>0</v>
      </c>
      <c r="I160" s="36">
        <f t="shared" si="180"/>
        <v>10500</v>
      </c>
      <c r="J160" s="25">
        <v>10500</v>
      </c>
      <c r="K160" s="25">
        <v>0</v>
      </c>
      <c r="L160" s="25">
        <v>0</v>
      </c>
      <c r="M160" s="36">
        <f t="shared" si="181"/>
        <v>11000</v>
      </c>
      <c r="N160" s="25">
        <v>11000</v>
      </c>
      <c r="O160" s="25">
        <v>0</v>
      </c>
      <c r="P160" s="25">
        <v>0</v>
      </c>
      <c r="Q160" s="36">
        <f t="shared" si="183"/>
        <v>11500</v>
      </c>
      <c r="R160" s="25">
        <v>11500</v>
      </c>
      <c r="S160" s="25">
        <v>0</v>
      </c>
      <c r="T160" s="25">
        <v>0</v>
      </c>
    </row>
    <row r="161" spans="2:20" s="1" customFormat="1" ht="78" x14ac:dyDescent="0.25">
      <c r="B161" s="27"/>
      <c r="C161" s="26" t="s">
        <v>212</v>
      </c>
      <c r="D161" s="23" t="s">
        <v>213</v>
      </c>
      <c r="E161" s="36">
        <f t="shared" si="178"/>
        <v>40</v>
      </c>
      <c r="F161" s="25">
        <v>40</v>
      </c>
      <c r="G161" s="25">
        <v>0</v>
      </c>
      <c r="H161" s="25">
        <v>0</v>
      </c>
      <c r="I161" s="36">
        <f t="shared" si="180"/>
        <v>40</v>
      </c>
      <c r="J161" s="25">
        <v>40</v>
      </c>
      <c r="K161" s="25">
        <v>0</v>
      </c>
      <c r="L161" s="25">
        <v>0</v>
      </c>
      <c r="M161" s="36">
        <f t="shared" si="181"/>
        <v>40</v>
      </c>
      <c r="N161" s="25">
        <v>40</v>
      </c>
      <c r="O161" s="25">
        <v>0</v>
      </c>
      <c r="P161" s="25">
        <v>0</v>
      </c>
      <c r="Q161" s="36">
        <f t="shared" si="183"/>
        <v>40</v>
      </c>
      <c r="R161" s="25">
        <v>40</v>
      </c>
      <c r="S161" s="25">
        <v>0</v>
      </c>
      <c r="T161" s="25">
        <v>0</v>
      </c>
    </row>
    <row r="162" spans="2:20" s="1" customFormat="1" ht="39" x14ac:dyDescent="0.25">
      <c r="B162" s="27"/>
      <c r="C162" s="26" t="s">
        <v>214</v>
      </c>
      <c r="D162" s="23" t="s">
        <v>215</v>
      </c>
      <c r="E162" s="36">
        <f t="shared" si="178"/>
        <v>38</v>
      </c>
      <c r="F162" s="25">
        <v>38</v>
      </c>
      <c r="G162" s="25">
        <v>0</v>
      </c>
      <c r="H162" s="25">
        <v>0</v>
      </c>
      <c r="I162" s="36">
        <f t="shared" si="180"/>
        <v>50</v>
      </c>
      <c r="J162" s="25">
        <v>50</v>
      </c>
      <c r="K162" s="25">
        <v>0</v>
      </c>
      <c r="L162" s="25">
        <v>0</v>
      </c>
      <c r="M162" s="36">
        <f t="shared" si="181"/>
        <v>55</v>
      </c>
      <c r="N162" s="25">
        <v>55</v>
      </c>
      <c r="O162" s="25">
        <v>0</v>
      </c>
      <c r="P162" s="25">
        <v>0</v>
      </c>
      <c r="Q162" s="36">
        <f t="shared" si="183"/>
        <v>55.000000000000007</v>
      </c>
      <c r="R162" s="25">
        <v>55.000000000000007</v>
      </c>
      <c r="S162" s="25">
        <v>0</v>
      </c>
      <c r="T162" s="25">
        <v>0</v>
      </c>
    </row>
    <row r="163" spans="2:20" s="1" customFormat="1" ht="19.5" x14ac:dyDescent="0.35">
      <c r="B163" s="27"/>
      <c r="C163" s="26" t="s">
        <v>216</v>
      </c>
      <c r="D163" s="28" t="s">
        <v>383</v>
      </c>
      <c r="E163" s="36">
        <f t="shared" si="178"/>
        <v>382</v>
      </c>
      <c r="F163" s="25">
        <v>382</v>
      </c>
      <c r="G163" s="25">
        <v>0</v>
      </c>
      <c r="H163" s="25">
        <v>0</v>
      </c>
      <c r="I163" s="36">
        <f t="shared" si="180"/>
        <v>382</v>
      </c>
      <c r="J163" s="25">
        <v>382</v>
      </c>
      <c r="K163" s="25">
        <v>0</v>
      </c>
      <c r="L163" s="25">
        <v>0</v>
      </c>
      <c r="M163" s="36">
        <f t="shared" si="181"/>
        <v>382</v>
      </c>
      <c r="N163" s="25">
        <v>382</v>
      </c>
      <c r="O163" s="25">
        <v>0</v>
      </c>
      <c r="P163" s="25">
        <v>0</v>
      </c>
      <c r="Q163" s="36">
        <f t="shared" si="183"/>
        <v>382</v>
      </c>
      <c r="R163" s="25">
        <v>382</v>
      </c>
      <c r="S163" s="25">
        <v>0</v>
      </c>
      <c r="T163" s="25">
        <v>0</v>
      </c>
    </row>
    <row r="164" spans="2:20" s="1" customFormat="1" ht="39" x14ac:dyDescent="0.25">
      <c r="B164" s="27"/>
      <c r="C164" s="26" t="s">
        <v>217</v>
      </c>
      <c r="D164" s="23" t="s">
        <v>384</v>
      </c>
      <c r="E164" s="36">
        <f t="shared" si="178"/>
        <v>1125</v>
      </c>
      <c r="F164" s="25">
        <v>1125</v>
      </c>
      <c r="G164" s="25">
        <v>0</v>
      </c>
      <c r="H164" s="25">
        <v>0</v>
      </c>
      <c r="I164" s="36">
        <f t="shared" si="180"/>
        <v>1662</v>
      </c>
      <c r="J164" s="25">
        <v>1662</v>
      </c>
      <c r="K164" s="25">
        <v>0</v>
      </c>
      <c r="L164" s="25">
        <v>0</v>
      </c>
      <c r="M164" s="36">
        <f t="shared" si="181"/>
        <v>2200</v>
      </c>
      <c r="N164" s="25">
        <v>2200</v>
      </c>
      <c r="O164" s="25">
        <v>0</v>
      </c>
      <c r="P164" s="25">
        <v>0</v>
      </c>
      <c r="Q164" s="36">
        <f t="shared" si="183"/>
        <v>2200</v>
      </c>
      <c r="R164" s="25">
        <v>2200</v>
      </c>
      <c r="S164" s="25">
        <v>0</v>
      </c>
      <c r="T164" s="25">
        <v>0</v>
      </c>
    </row>
    <row r="165" spans="2:20" s="1" customFormat="1" ht="78" x14ac:dyDescent="0.25">
      <c r="B165" s="27"/>
      <c r="C165" s="26" t="s">
        <v>218</v>
      </c>
      <c r="D165" s="23" t="s">
        <v>219</v>
      </c>
      <c r="E165" s="36">
        <f t="shared" si="178"/>
        <v>0</v>
      </c>
      <c r="F165" s="25">
        <v>0</v>
      </c>
      <c r="G165" s="25">
        <v>0</v>
      </c>
      <c r="H165" s="25">
        <v>0</v>
      </c>
      <c r="I165" s="36">
        <f t="shared" si="180"/>
        <v>8</v>
      </c>
      <c r="J165" s="25">
        <v>8</v>
      </c>
      <c r="K165" s="25">
        <v>0</v>
      </c>
      <c r="L165" s="25">
        <v>0</v>
      </c>
      <c r="M165" s="36">
        <f t="shared" si="181"/>
        <v>8</v>
      </c>
      <c r="N165" s="25">
        <v>8</v>
      </c>
      <c r="O165" s="25">
        <v>0</v>
      </c>
      <c r="P165" s="25">
        <v>0</v>
      </c>
      <c r="Q165" s="36">
        <f t="shared" si="183"/>
        <v>8</v>
      </c>
      <c r="R165" s="25">
        <v>8</v>
      </c>
      <c r="S165" s="25">
        <v>0</v>
      </c>
      <c r="T165" s="25">
        <v>0</v>
      </c>
    </row>
    <row r="166" spans="2:20" s="1" customFormat="1" ht="39" x14ac:dyDescent="0.25">
      <c r="B166" s="27"/>
      <c r="C166" s="26" t="s">
        <v>220</v>
      </c>
      <c r="D166" s="23" t="s">
        <v>221</v>
      </c>
      <c r="E166" s="36">
        <f t="shared" si="178"/>
        <v>0</v>
      </c>
      <c r="F166" s="25">
        <v>0</v>
      </c>
      <c r="G166" s="25">
        <v>0</v>
      </c>
      <c r="H166" s="25">
        <v>0</v>
      </c>
      <c r="I166" s="36">
        <f t="shared" si="180"/>
        <v>205</v>
      </c>
      <c r="J166" s="25">
        <v>205</v>
      </c>
      <c r="K166" s="25">
        <v>0</v>
      </c>
      <c r="L166" s="25">
        <v>0</v>
      </c>
      <c r="M166" s="36">
        <f t="shared" si="181"/>
        <v>400</v>
      </c>
      <c r="N166" s="25">
        <v>400</v>
      </c>
      <c r="O166" s="25">
        <v>0</v>
      </c>
      <c r="P166" s="25">
        <v>0</v>
      </c>
      <c r="Q166" s="36">
        <f t="shared" si="183"/>
        <v>400</v>
      </c>
      <c r="R166" s="25">
        <v>400</v>
      </c>
      <c r="S166" s="25">
        <v>0</v>
      </c>
      <c r="T166" s="25">
        <v>0</v>
      </c>
    </row>
    <row r="167" spans="2:20" s="1" customFormat="1" ht="39" x14ac:dyDescent="0.25">
      <c r="B167" s="27"/>
      <c r="C167" s="26" t="s">
        <v>222</v>
      </c>
      <c r="D167" s="23" t="s">
        <v>223</v>
      </c>
      <c r="E167" s="36">
        <f t="shared" si="178"/>
        <v>0</v>
      </c>
      <c r="F167" s="25">
        <v>0</v>
      </c>
      <c r="G167" s="25">
        <v>0</v>
      </c>
      <c r="H167" s="25">
        <v>0</v>
      </c>
      <c r="I167" s="36">
        <f t="shared" si="180"/>
        <v>0</v>
      </c>
      <c r="J167" s="25">
        <v>0</v>
      </c>
      <c r="K167" s="25">
        <v>0</v>
      </c>
      <c r="L167" s="25">
        <v>0</v>
      </c>
      <c r="M167" s="36">
        <f t="shared" si="181"/>
        <v>0</v>
      </c>
      <c r="N167" s="25">
        <v>0</v>
      </c>
      <c r="O167" s="25">
        <v>0</v>
      </c>
      <c r="P167" s="25">
        <v>0</v>
      </c>
      <c r="Q167" s="36">
        <f t="shared" si="183"/>
        <v>0</v>
      </c>
      <c r="R167" s="25">
        <v>0</v>
      </c>
      <c r="S167" s="25">
        <v>0</v>
      </c>
      <c r="T167" s="25">
        <v>0</v>
      </c>
    </row>
    <row r="168" spans="2:20" s="1" customFormat="1" ht="58.5" x14ac:dyDescent="0.25">
      <c r="B168" s="27"/>
      <c r="C168" s="26" t="s">
        <v>224</v>
      </c>
      <c r="D168" s="23" t="s">
        <v>225</v>
      </c>
      <c r="E168" s="36">
        <f t="shared" si="178"/>
        <v>0</v>
      </c>
      <c r="F168" s="25">
        <v>0</v>
      </c>
      <c r="G168" s="25">
        <v>0</v>
      </c>
      <c r="H168" s="25">
        <v>0</v>
      </c>
      <c r="I168" s="36">
        <f t="shared" si="180"/>
        <v>298</v>
      </c>
      <c r="J168" s="25">
        <v>298</v>
      </c>
      <c r="K168" s="25">
        <v>0</v>
      </c>
      <c r="L168" s="25">
        <v>0</v>
      </c>
      <c r="M168" s="36">
        <f t="shared" si="181"/>
        <v>300</v>
      </c>
      <c r="N168" s="25">
        <v>300</v>
      </c>
      <c r="O168" s="25">
        <v>0</v>
      </c>
      <c r="P168" s="25">
        <v>0</v>
      </c>
      <c r="Q168" s="36">
        <f t="shared" si="183"/>
        <v>300</v>
      </c>
      <c r="R168" s="25">
        <v>300</v>
      </c>
      <c r="S168" s="25">
        <v>0</v>
      </c>
      <c r="T168" s="25">
        <v>0</v>
      </c>
    </row>
    <row r="169" spans="2:20" s="1" customFormat="1" ht="78" x14ac:dyDescent="0.25">
      <c r="B169" s="27"/>
      <c r="C169" s="26" t="s">
        <v>226</v>
      </c>
      <c r="D169" s="23" t="s">
        <v>227</v>
      </c>
      <c r="E169" s="36">
        <f t="shared" si="178"/>
        <v>55</v>
      </c>
      <c r="F169" s="25">
        <v>55</v>
      </c>
      <c r="G169" s="25">
        <v>0</v>
      </c>
      <c r="H169" s="25">
        <v>0</v>
      </c>
      <c r="I169" s="36">
        <f t="shared" si="180"/>
        <v>55</v>
      </c>
      <c r="J169" s="25">
        <v>55</v>
      </c>
      <c r="K169" s="25">
        <v>0</v>
      </c>
      <c r="L169" s="25">
        <v>0</v>
      </c>
      <c r="M169" s="36">
        <f t="shared" si="181"/>
        <v>55</v>
      </c>
      <c r="N169" s="25">
        <v>55</v>
      </c>
      <c r="O169" s="25">
        <v>0</v>
      </c>
      <c r="P169" s="25">
        <v>0</v>
      </c>
      <c r="Q169" s="36">
        <f t="shared" si="183"/>
        <v>55</v>
      </c>
      <c r="R169" s="25">
        <v>55</v>
      </c>
      <c r="S169" s="25">
        <v>0</v>
      </c>
      <c r="T169" s="25">
        <v>0</v>
      </c>
    </row>
    <row r="170" spans="2:20" s="1" customFormat="1" ht="136.5" x14ac:dyDescent="0.25">
      <c r="B170" s="27"/>
      <c r="C170" s="26" t="s">
        <v>228</v>
      </c>
      <c r="D170" s="23" t="s">
        <v>229</v>
      </c>
      <c r="E170" s="36">
        <f t="shared" si="178"/>
        <v>360</v>
      </c>
      <c r="F170" s="25">
        <v>360</v>
      </c>
      <c r="G170" s="25">
        <v>0</v>
      </c>
      <c r="H170" s="25">
        <v>0</v>
      </c>
      <c r="I170" s="36">
        <f t="shared" si="180"/>
        <v>400</v>
      </c>
      <c r="J170" s="25">
        <v>400</v>
      </c>
      <c r="K170" s="25">
        <v>0</v>
      </c>
      <c r="L170" s="25">
        <v>0</v>
      </c>
      <c r="M170" s="36">
        <f t="shared" si="181"/>
        <v>410</v>
      </c>
      <c r="N170" s="25">
        <v>410</v>
      </c>
      <c r="O170" s="25">
        <v>0</v>
      </c>
      <c r="P170" s="25">
        <v>0</v>
      </c>
      <c r="Q170" s="36">
        <f t="shared" si="183"/>
        <v>410</v>
      </c>
      <c r="R170" s="25">
        <v>410</v>
      </c>
      <c r="S170" s="25">
        <v>0</v>
      </c>
      <c r="T170" s="25">
        <v>0</v>
      </c>
    </row>
    <row r="171" spans="2:20" s="1" customFormat="1" ht="37.5" x14ac:dyDescent="0.25">
      <c r="B171" s="20" t="s">
        <v>113</v>
      </c>
      <c r="C171" s="21"/>
      <c r="D171" s="22" t="s">
        <v>112</v>
      </c>
      <c r="E171" s="36">
        <f t="shared" si="178"/>
        <v>10400</v>
      </c>
      <c r="F171" s="25">
        <f>SUM(F175:F183)</f>
        <v>10400</v>
      </c>
      <c r="G171" s="25">
        <f t="shared" ref="G171:T171" si="239">SUM(G175:G183)</f>
        <v>0</v>
      </c>
      <c r="H171" s="25">
        <f t="shared" si="239"/>
        <v>0</v>
      </c>
      <c r="I171" s="36">
        <f t="shared" si="180"/>
        <v>18900</v>
      </c>
      <c r="J171" s="25">
        <f t="shared" si="239"/>
        <v>18900</v>
      </c>
      <c r="K171" s="25">
        <f t="shared" si="239"/>
        <v>0</v>
      </c>
      <c r="L171" s="25">
        <f t="shared" si="239"/>
        <v>0</v>
      </c>
      <c r="M171" s="36">
        <f t="shared" si="181"/>
        <v>26900</v>
      </c>
      <c r="N171" s="25">
        <f t="shared" ref="N171" si="240">SUM(N175:N183)</f>
        <v>26900</v>
      </c>
      <c r="O171" s="25">
        <f t="shared" si="239"/>
        <v>0</v>
      </c>
      <c r="P171" s="25">
        <f t="shared" si="239"/>
        <v>0</v>
      </c>
      <c r="Q171" s="36">
        <f t="shared" si="183"/>
        <v>28800</v>
      </c>
      <c r="R171" s="25">
        <f t="shared" ref="R171" si="241">SUM(R175:R183)</f>
        <v>28800</v>
      </c>
      <c r="S171" s="25">
        <f t="shared" si="239"/>
        <v>0</v>
      </c>
      <c r="T171" s="25">
        <f t="shared" si="239"/>
        <v>0</v>
      </c>
    </row>
    <row r="172" spans="2:20" s="1" customFormat="1" ht="19.5" x14ac:dyDescent="0.25">
      <c r="B172" s="20"/>
      <c r="C172" s="21"/>
      <c r="D172" s="22" t="s">
        <v>159</v>
      </c>
      <c r="E172" s="36">
        <f t="shared" si="178"/>
        <v>0</v>
      </c>
      <c r="F172" s="25">
        <f t="shared" ref="F172" si="242">SUM(F173:F174)</f>
        <v>0</v>
      </c>
      <c r="G172" s="25">
        <f t="shared" ref="G172" si="243">SUM(G173:G174)</f>
        <v>0</v>
      </c>
      <c r="H172" s="25">
        <f t="shared" ref="H172" si="244">SUM(H173:H174)</f>
        <v>0</v>
      </c>
      <c r="I172" s="36">
        <f t="shared" si="180"/>
        <v>0</v>
      </c>
      <c r="J172" s="25">
        <f t="shared" ref="J172" si="245">SUM(J173:J174)</f>
        <v>0</v>
      </c>
      <c r="K172" s="25">
        <f t="shared" ref="K172" si="246">SUM(K173:K174)</f>
        <v>0</v>
      </c>
      <c r="L172" s="25">
        <f t="shared" ref="L172" si="247">SUM(L173:L174)</f>
        <v>0</v>
      </c>
      <c r="M172" s="36">
        <f t="shared" si="181"/>
        <v>0</v>
      </c>
      <c r="N172" s="25">
        <f t="shared" ref="N172" si="248">SUM(N173:N174)</f>
        <v>0</v>
      </c>
      <c r="O172" s="25">
        <f t="shared" ref="O172" si="249">SUM(O173:O174)</f>
        <v>0</v>
      </c>
      <c r="P172" s="25">
        <f t="shared" ref="P172" si="250">SUM(P173:P174)</f>
        <v>0</v>
      </c>
      <c r="Q172" s="36">
        <f t="shared" si="183"/>
        <v>0</v>
      </c>
      <c r="R172" s="25">
        <f t="shared" ref="R172" si="251">SUM(R173:R174)</f>
        <v>0</v>
      </c>
      <c r="S172" s="25">
        <f t="shared" ref="S172" si="252">SUM(S173:S174)</f>
        <v>0</v>
      </c>
      <c r="T172" s="25">
        <f t="shared" ref="T172" si="253">SUM(T173:T174)</f>
        <v>0</v>
      </c>
    </row>
    <row r="173" spans="2:20" s="1" customFormat="1" ht="19.5" x14ac:dyDescent="0.25">
      <c r="B173" s="20"/>
      <c r="C173" s="21"/>
      <c r="D173" s="23" t="s">
        <v>416</v>
      </c>
      <c r="E173" s="36">
        <f t="shared" si="178"/>
        <v>0</v>
      </c>
      <c r="F173" s="25">
        <v>0</v>
      </c>
      <c r="G173" s="25">
        <v>0</v>
      </c>
      <c r="H173" s="25">
        <v>0</v>
      </c>
      <c r="I173" s="36">
        <f t="shared" si="180"/>
        <v>0</v>
      </c>
      <c r="J173" s="25">
        <v>0</v>
      </c>
      <c r="K173" s="25">
        <v>0</v>
      </c>
      <c r="L173" s="25">
        <v>0</v>
      </c>
      <c r="M173" s="36">
        <f t="shared" si="181"/>
        <v>0</v>
      </c>
      <c r="N173" s="25">
        <v>0</v>
      </c>
      <c r="O173" s="25">
        <v>0</v>
      </c>
      <c r="P173" s="25">
        <v>0</v>
      </c>
      <c r="Q173" s="36">
        <f t="shared" si="183"/>
        <v>0</v>
      </c>
      <c r="R173" s="25">
        <v>0</v>
      </c>
      <c r="S173" s="25">
        <v>0</v>
      </c>
      <c r="T173" s="25">
        <v>0</v>
      </c>
    </row>
    <row r="174" spans="2:20" s="1" customFormat="1" ht="19.5" x14ac:dyDescent="0.25">
      <c r="B174" s="20"/>
      <c r="C174" s="21"/>
      <c r="D174" s="23" t="s">
        <v>163</v>
      </c>
      <c r="E174" s="36">
        <f t="shared" si="178"/>
        <v>0</v>
      </c>
      <c r="F174" s="25">
        <v>0</v>
      </c>
      <c r="G174" s="25">
        <v>0</v>
      </c>
      <c r="H174" s="25">
        <v>0</v>
      </c>
      <c r="I174" s="36">
        <f t="shared" si="180"/>
        <v>0</v>
      </c>
      <c r="J174" s="25">
        <v>0</v>
      </c>
      <c r="K174" s="25">
        <v>0</v>
      </c>
      <c r="L174" s="25">
        <v>0</v>
      </c>
      <c r="M174" s="36">
        <f t="shared" si="181"/>
        <v>0</v>
      </c>
      <c r="N174" s="25">
        <v>0</v>
      </c>
      <c r="O174" s="25">
        <v>0</v>
      </c>
      <c r="P174" s="25">
        <v>0</v>
      </c>
      <c r="Q174" s="36">
        <f t="shared" si="183"/>
        <v>0</v>
      </c>
      <c r="R174" s="25">
        <v>0</v>
      </c>
      <c r="S174" s="25">
        <v>0</v>
      </c>
      <c r="T174" s="25">
        <v>0</v>
      </c>
    </row>
    <row r="175" spans="2:20" s="1" customFormat="1" ht="78" x14ac:dyDescent="0.25">
      <c r="B175" s="27"/>
      <c r="C175" s="26" t="s">
        <v>230</v>
      </c>
      <c r="D175" s="23" t="s">
        <v>231</v>
      </c>
      <c r="E175" s="36">
        <f t="shared" si="178"/>
        <v>1200</v>
      </c>
      <c r="F175" s="25">
        <v>1200</v>
      </c>
      <c r="G175" s="25">
        <v>0</v>
      </c>
      <c r="H175" s="25">
        <v>0</v>
      </c>
      <c r="I175" s="36">
        <f t="shared" si="180"/>
        <v>1300</v>
      </c>
      <c r="J175" s="25">
        <v>1300</v>
      </c>
      <c r="K175" s="25">
        <v>0</v>
      </c>
      <c r="L175" s="25">
        <v>0</v>
      </c>
      <c r="M175" s="36">
        <f t="shared" si="181"/>
        <v>1460</v>
      </c>
      <c r="N175" s="25">
        <v>1460</v>
      </c>
      <c r="O175" s="25">
        <v>0</v>
      </c>
      <c r="P175" s="25">
        <v>0</v>
      </c>
      <c r="Q175" s="36">
        <f t="shared" si="183"/>
        <v>2000</v>
      </c>
      <c r="R175" s="25">
        <v>2000</v>
      </c>
      <c r="S175" s="25">
        <v>0</v>
      </c>
      <c r="T175" s="25">
        <v>0</v>
      </c>
    </row>
    <row r="176" spans="2:20" s="1" customFormat="1" ht="39" x14ac:dyDescent="0.25">
      <c r="B176" s="27"/>
      <c r="C176" s="26" t="s">
        <v>232</v>
      </c>
      <c r="D176" s="23" t="s">
        <v>233</v>
      </c>
      <c r="E176" s="36">
        <f t="shared" si="178"/>
        <v>3000</v>
      </c>
      <c r="F176" s="25">
        <v>3000</v>
      </c>
      <c r="G176" s="25">
        <v>0</v>
      </c>
      <c r="H176" s="25">
        <v>0</v>
      </c>
      <c r="I176" s="36">
        <f t="shared" si="180"/>
        <v>4000</v>
      </c>
      <c r="J176" s="25">
        <v>4000</v>
      </c>
      <c r="K176" s="25">
        <v>0</v>
      </c>
      <c r="L176" s="25">
        <v>0</v>
      </c>
      <c r="M176" s="36">
        <f t="shared" si="181"/>
        <v>4200</v>
      </c>
      <c r="N176" s="25">
        <v>4200</v>
      </c>
      <c r="O176" s="25">
        <v>0</v>
      </c>
      <c r="P176" s="25">
        <v>0</v>
      </c>
      <c r="Q176" s="36">
        <f t="shared" si="183"/>
        <v>4200</v>
      </c>
      <c r="R176" s="25">
        <v>4200</v>
      </c>
      <c r="S176" s="25">
        <v>0</v>
      </c>
      <c r="T176" s="25">
        <v>0</v>
      </c>
    </row>
    <row r="177" spans="2:20" s="1" customFormat="1" ht="39" x14ac:dyDescent="0.25">
      <c r="B177" s="27"/>
      <c r="C177" s="26" t="s">
        <v>234</v>
      </c>
      <c r="D177" s="23" t="s">
        <v>235</v>
      </c>
      <c r="E177" s="36">
        <f t="shared" si="178"/>
        <v>3000</v>
      </c>
      <c r="F177" s="25">
        <v>3000</v>
      </c>
      <c r="G177" s="25">
        <v>0</v>
      </c>
      <c r="H177" s="25">
        <v>0</v>
      </c>
      <c r="I177" s="36">
        <f t="shared" si="180"/>
        <v>4000</v>
      </c>
      <c r="J177" s="25">
        <v>4000</v>
      </c>
      <c r="K177" s="25">
        <v>0</v>
      </c>
      <c r="L177" s="25">
        <v>0</v>
      </c>
      <c r="M177" s="36">
        <f t="shared" si="181"/>
        <v>4000</v>
      </c>
      <c r="N177" s="25">
        <v>4000</v>
      </c>
      <c r="O177" s="25">
        <v>0</v>
      </c>
      <c r="P177" s="25">
        <v>0</v>
      </c>
      <c r="Q177" s="36">
        <f t="shared" si="183"/>
        <v>4000</v>
      </c>
      <c r="R177" s="25">
        <v>4000</v>
      </c>
      <c r="S177" s="25">
        <v>0</v>
      </c>
      <c r="T177" s="25">
        <v>0</v>
      </c>
    </row>
    <row r="178" spans="2:20" s="1" customFormat="1" ht="39" x14ac:dyDescent="0.25">
      <c r="B178" s="27"/>
      <c r="C178" s="26" t="s">
        <v>236</v>
      </c>
      <c r="D178" s="23" t="s">
        <v>385</v>
      </c>
      <c r="E178" s="36">
        <f t="shared" si="178"/>
        <v>1200</v>
      </c>
      <c r="F178" s="25">
        <v>1200</v>
      </c>
      <c r="G178" s="25">
        <v>0</v>
      </c>
      <c r="H178" s="25">
        <v>0</v>
      </c>
      <c r="I178" s="36">
        <f t="shared" si="180"/>
        <v>1400</v>
      </c>
      <c r="J178" s="25">
        <v>1400</v>
      </c>
      <c r="K178" s="25">
        <v>0</v>
      </c>
      <c r="L178" s="25">
        <v>0</v>
      </c>
      <c r="M178" s="36">
        <f t="shared" si="181"/>
        <v>1450</v>
      </c>
      <c r="N178" s="25">
        <v>1450</v>
      </c>
      <c r="O178" s="25">
        <v>0</v>
      </c>
      <c r="P178" s="25">
        <v>0</v>
      </c>
      <c r="Q178" s="36">
        <f t="shared" si="183"/>
        <v>1700</v>
      </c>
      <c r="R178" s="25">
        <v>1700</v>
      </c>
      <c r="S178" s="25">
        <v>0</v>
      </c>
      <c r="T178" s="25">
        <v>0</v>
      </c>
    </row>
    <row r="179" spans="2:20" s="1" customFormat="1" ht="58.5" x14ac:dyDescent="0.25">
      <c r="B179" s="27"/>
      <c r="C179" s="26" t="s">
        <v>237</v>
      </c>
      <c r="D179" s="23" t="s">
        <v>386</v>
      </c>
      <c r="E179" s="36">
        <f t="shared" si="178"/>
        <v>1125</v>
      </c>
      <c r="F179" s="25">
        <v>1125</v>
      </c>
      <c r="G179" s="25">
        <v>0</v>
      </c>
      <c r="H179" s="25">
        <v>0</v>
      </c>
      <c r="I179" s="36">
        <f t="shared" si="180"/>
        <v>2375</v>
      </c>
      <c r="J179" s="25">
        <v>2375</v>
      </c>
      <c r="K179" s="25">
        <v>0</v>
      </c>
      <c r="L179" s="25">
        <v>0</v>
      </c>
      <c r="M179" s="36">
        <f t="shared" si="181"/>
        <v>2840</v>
      </c>
      <c r="N179" s="25">
        <v>2840</v>
      </c>
      <c r="O179" s="25">
        <v>0</v>
      </c>
      <c r="P179" s="25">
        <v>0</v>
      </c>
      <c r="Q179" s="36">
        <f t="shared" si="183"/>
        <v>3300</v>
      </c>
      <c r="R179" s="25">
        <v>3300</v>
      </c>
      <c r="S179" s="25">
        <v>0</v>
      </c>
      <c r="T179" s="25">
        <v>0</v>
      </c>
    </row>
    <row r="180" spans="2:20" s="1" customFormat="1" ht="19.5" x14ac:dyDescent="0.25">
      <c r="B180" s="27"/>
      <c r="C180" s="26" t="s">
        <v>238</v>
      </c>
      <c r="D180" s="23" t="s">
        <v>239</v>
      </c>
      <c r="E180" s="36">
        <f t="shared" si="178"/>
        <v>650</v>
      </c>
      <c r="F180" s="25">
        <v>650</v>
      </c>
      <c r="G180" s="25">
        <v>0</v>
      </c>
      <c r="H180" s="25">
        <v>0</v>
      </c>
      <c r="I180" s="36">
        <f t="shared" si="180"/>
        <v>1575</v>
      </c>
      <c r="J180" s="25">
        <v>1575</v>
      </c>
      <c r="K180" s="25">
        <v>0</v>
      </c>
      <c r="L180" s="25">
        <v>0</v>
      </c>
      <c r="M180" s="36">
        <f t="shared" si="181"/>
        <v>1680</v>
      </c>
      <c r="N180" s="25">
        <v>1680</v>
      </c>
      <c r="O180" s="25">
        <v>0</v>
      </c>
      <c r="P180" s="25">
        <v>0</v>
      </c>
      <c r="Q180" s="36">
        <f t="shared" si="183"/>
        <v>1800</v>
      </c>
      <c r="R180" s="25">
        <v>1800</v>
      </c>
      <c r="S180" s="25">
        <v>0</v>
      </c>
      <c r="T180" s="25">
        <v>0</v>
      </c>
    </row>
    <row r="181" spans="2:20" s="1" customFormat="1" ht="39" x14ac:dyDescent="0.25">
      <c r="B181" s="27"/>
      <c r="C181" s="26" t="s">
        <v>240</v>
      </c>
      <c r="D181" s="23" t="s">
        <v>241</v>
      </c>
      <c r="E181" s="36">
        <f t="shared" si="178"/>
        <v>225</v>
      </c>
      <c r="F181" s="25">
        <v>225</v>
      </c>
      <c r="G181" s="25">
        <v>0</v>
      </c>
      <c r="H181" s="25">
        <v>0</v>
      </c>
      <c r="I181" s="36">
        <f t="shared" si="180"/>
        <v>250</v>
      </c>
      <c r="J181" s="25">
        <v>250</v>
      </c>
      <c r="K181" s="25">
        <v>0</v>
      </c>
      <c r="L181" s="25">
        <v>0</v>
      </c>
      <c r="M181" s="36">
        <f t="shared" si="181"/>
        <v>270</v>
      </c>
      <c r="N181" s="25">
        <v>270</v>
      </c>
      <c r="O181" s="25">
        <v>0</v>
      </c>
      <c r="P181" s="25">
        <v>0</v>
      </c>
      <c r="Q181" s="36">
        <f t="shared" si="183"/>
        <v>300</v>
      </c>
      <c r="R181" s="25">
        <v>300</v>
      </c>
      <c r="S181" s="25">
        <v>0</v>
      </c>
      <c r="T181" s="25">
        <v>0</v>
      </c>
    </row>
    <row r="182" spans="2:20" s="1" customFormat="1" ht="39" x14ac:dyDescent="0.25">
      <c r="B182" s="27"/>
      <c r="C182" s="26" t="s">
        <v>242</v>
      </c>
      <c r="D182" s="23" t="s">
        <v>243</v>
      </c>
      <c r="E182" s="36">
        <f t="shared" si="178"/>
        <v>0</v>
      </c>
      <c r="F182" s="25">
        <v>0</v>
      </c>
      <c r="G182" s="25">
        <v>0</v>
      </c>
      <c r="H182" s="25">
        <v>0</v>
      </c>
      <c r="I182" s="36">
        <f t="shared" si="180"/>
        <v>0</v>
      </c>
      <c r="J182" s="25">
        <v>0</v>
      </c>
      <c r="K182" s="25">
        <v>0</v>
      </c>
      <c r="L182" s="25">
        <v>0</v>
      </c>
      <c r="M182" s="36">
        <f t="shared" si="181"/>
        <v>0</v>
      </c>
      <c r="N182" s="25">
        <v>0</v>
      </c>
      <c r="O182" s="25">
        <v>0</v>
      </c>
      <c r="P182" s="25">
        <v>0</v>
      </c>
      <c r="Q182" s="36">
        <f t="shared" si="183"/>
        <v>0</v>
      </c>
      <c r="R182" s="25">
        <v>0</v>
      </c>
      <c r="S182" s="25">
        <v>0</v>
      </c>
      <c r="T182" s="25">
        <v>0</v>
      </c>
    </row>
    <row r="183" spans="2:20" s="1" customFormat="1" ht="78" x14ac:dyDescent="0.25">
      <c r="B183" s="27"/>
      <c r="C183" s="26" t="s">
        <v>244</v>
      </c>
      <c r="D183" s="23" t="s">
        <v>387</v>
      </c>
      <c r="E183" s="36">
        <f t="shared" si="178"/>
        <v>0</v>
      </c>
      <c r="F183" s="25">
        <v>0</v>
      </c>
      <c r="G183" s="25">
        <v>0</v>
      </c>
      <c r="H183" s="25">
        <v>0</v>
      </c>
      <c r="I183" s="36">
        <f t="shared" si="180"/>
        <v>4000</v>
      </c>
      <c r="J183" s="25">
        <v>4000</v>
      </c>
      <c r="K183" s="25">
        <v>0</v>
      </c>
      <c r="L183" s="25">
        <v>0</v>
      </c>
      <c r="M183" s="36">
        <f t="shared" si="181"/>
        <v>11000</v>
      </c>
      <c r="N183" s="25">
        <v>11000</v>
      </c>
      <c r="O183" s="25">
        <v>0</v>
      </c>
      <c r="P183" s="25">
        <v>0</v>
      </c>
      <c r="Q183" s="36">
        <f t="shared" si="183"/>
        <v>11500</v>
      </c>
      <c r="R183" s="25">
        <v>11500</v>
      </c>
      <c r="S183" s="25">
        <v>0</v>
      </c>
      <c r="T183" s="25">
        <v>0</v>
      </c>
    </row>
    <row r="184" spans="2:20" s="1" customFormat="1" ht="37.5" x14ac:dyDescent="0.25">
      <c r="B184" s="20" t="s">
        <v>115</v>
      </c>
      <c r="C184" s="21"/>
      <c r="D184" s="22" t="s">
        <v>114</v>
      </c>
      <c r="E184" s="36">
        <f t="shared" si="178"/>
        <v>8200</v>
      </c>
      <c r="F184" s="25">
        <f>SUM(F188:F194)</f>
        <v>8200</v>
      </c>
      <c r="G184" s="25">
        <f t="shared" ref="G184:H184" si="254">SUM(G188:G194)</f>
        <v>0</v>
      </c>
      <c r="H184" s="25">
        <f t="shared" si="254"/>
        <v>0</v>
      </c>
      <c r="I184" s="36">
        <f t="shared" si="180"/>
        <v>8800</v>
      </c>
      <c r="J184" s="25">
        <f t="shared" ref="J184:L184" si="255">SUM(J188:J194)</f>
        <v>8800</v>
      </c>
      <c r="K184" s="25">
        <f t="shared" si="255"/>
        <v>0</v>
      </c>
      <c r="L184" s="25">
        <f t="shared" si="255"/>
        <v>0</v>
      </c>
      <c r="M184" s="36">
        <f t="shared" si="181"/>
        <v>9000</v>
      </c>
      <c r="N184" s="25">
        <f>SUM(N188:N194)</f>
        <v>9000</v>
      </c>
      <c r="O184" s="25">
        <f t="shared" ref="O184:T184" si="256">SUM(O188:O194)</f>
        <v>0</v>
      </c>
      <c r="P184" s="25">
        <f t="shared" si="256"/>
        <v>0</v>
      </c>
      <c r="Q184" s="36">
        <f t="shared" si="183"/>
        <v>9600</v>
      </c>
      <c r="R184" s="25">
        <f>SUM(R188:R194)</f>
        <v>9600</v>
      </c>
      <c r="S184" s="25">
        <f t="shared" si="256"/>
        <v>0</v>
      </c>
      <c r="T184" s="25">
        <f t="shared" si="256"/>
        <v>0</v>
      </c>
    </row>
    <row r="185" spans="2:20" s="1" customFormat="1" ht="19.5" x14ac:dyDescent="0.25">
      <c r="B185" s="20"/>
      <c r="C185" s="21"/>
      <c r="D185" s="22" t="s">
        <v>159</v>
      </c>
      <c r="E185" s="36">
        <f t="shared" si="178"/>
        <v>0</v>
      </c>
      <c r="F185" s="25">
        <f t="shared" ref="F185" si="257">SUM(F186:F187)</f>
        <v>0</v>
      </c>
      <c r="G185" s="25">
        <f t="shared" ref="G185" si="258">SUM(G186:G187)</f>
        <v>0</v>
      </c>
      <c r="H185" s="25">
        <f t="shared" ref="H185" si="259">SUM(H186:H187)</f>
        <v>0</v>
      </c>
      <c r="I185" s="36">
        <f t="shared" si="180"/>
        <v>0</v>
      </c>
      <c r="J185" s="25">
        <f t="shared" ref="J185" si="260">SUM(J186:J187)</f>
        <v>0</v>
      </c>
      <c r="K185" s="25">
        <f t="shared" ref="K185" si="261">SUM(K186:K187)</f>
        <v>0</v>
      </c>
      <c r="L185" s="25">
        <f t="shared" ref="L185" si="262">SUM(L186:L187)</f>
        <v>0</v>
      </c>
      <c r="M185" s="36">
        <f t="shared" si="181"/>
        <v>0</v>
      </c>
      <c r="N185" s="25">
        <f t="shared" ref="N185" si="263">SUM(N186:N187)</f>
        <v>0</v>
      </c>
      <c r="O185" s="25">
        <f t="shared" ref="O185" si="264">SUM(O186:O187)</f>
        <v>0</v>
      </c>
      <c r="P185" s="25">
        <f t="shared" ref="P185" si="265">SUM(P186:P187)</f>
        <v>0</v>
      </c>
      <c r="Q185" s="36">
        <f t="shared" si="183"/>
        <v>0</v>
      </c>
      <c r="R185" s="25">
        <f t="shared" ref="R185" si="266">SUM(R186:R187)</f>
        <v>0</v>
      </c>
      <c r="S185" s="25">
        <f t="shared" ref="S185" si="267">SUM(S186:S187)</f>
        <v>0</v>
      </c>
      <c r="T185" s="25">
        <f t="shared" ref="T185" si="268">SUM(T186:T187)</f>
        <v>0</v>
      </c>
    </row>
    <row r="186" spans="2:20" s="1" customFormat="1" ht="19.5" x14ac:dyDescent="0.25">
      <c r="B186" s="20"/>
      <c r="C186" s="21"/>
      <c r="D186" s="23" t="s">
        <v>416</v>
      </c>
      <c r="E186" s="36">
        <f t="shared" si="178"/>
        <v>0</v>
      </c>
      <c r="F186" s="25">
        <v>0</v>
      </c>
      <c r="G186" s="25">
        <v>0</v>
      </c>
      <c r="H186" s="25">
        <v>0</v>
      </c>
      <c r="I186" s="36">
        <f t="shared" si="180"/>
        <v>0</v>
      </c>
      <c r="J186" s="25">
        <v>0</v>
      </c>
      <c r="K186" s="25">
        <v>0</v>
      </c>
      <c r="L186" s="25">
        <v>0</v>
      </c>
      <c r="M186" s="36">
        <f t="shared" si="181"/>
        <v>0</v>
      </c>
      <c r="N186" s="25">
        <v>0</v>
      </c>
      <c r="O186" s="25">
        <v>0</v>
      </c>
      <c r="P186" s="25">
        <v>0</v>
      </c>
      <c r="Q186" s="36">
        <f t="shared" si="183"/>
        <v>0</v>
      </c>
      <c r="R186" s="25">
        <v>0</v>
      </c>
      <c r="S186" s="25">
        <v>0</v>
      </c>
      <c r="T186" s="25">
        <v>0</v>
      </c>
    </row>
    <row r="187" spans="2:20" s="1" customFormat="1" ht="19.5" x14ac:dyDescent="0.25">
      <c r="B187" s="20"/>
      <c r="C187" s="21"/>
      <c r="D187" s="23" t="s">
        <v>163</v>
      </c>
      <c r="E187" s="36">
        <f t="shared" si="178"/>
        <v>0</v>
      </c>
      <c r="F187" s="25">
        <v>0</v>
      </c>
      <c r="G187" s="25">
        <v>0</v>
      </c>
      <c r="H187" s="25">
        <v>0</v>
      </c>
      <c r="I187" s="36">
        <f t="shared" si="180"/>
        <v>0</v>
      </c>
      <c r="J187" s="25">
        <v>0</v>
      </c>
      <c r="K187" s="25">
        <v>0</v>
      </c>
      <c r="L187" s="25">
        <v>0</v>
      </c>
      <c r="M187" s="36">
        <f t="shared" si="181"/>
        <v>0</v>
      </c>
      <c r="N187" s="25">
        <v>0</v>
      </c>
      <c r="O187" s="25">
        <v>0</v>
      </c>
      <c r="P187" s="25">
        <v>0</v>
      </c>
      <c r="Q187" s="36">
        <f t="shared" si="183"/>
        <v>0</v>
      </c>
      <c r="R187" s="25">
        <v>0</v>
      </c>
      <c r="S187" s="25">
        <v>0</v>
      </c>
      <c r="T187" s="25">
        <v>0</v>
      </c>
    </row>
    <row r="188" spans="2:20" s="1" customFormat="1" ht="19.5" x14ac:dyDescent="0.25">
      <c r="B188" s="27"/>
      <c r="C188" s="26" t="s">
        <v>245</v>
      </c>
      <c r="D188" s="23" t="s">
        <v>246</v>
      </c>
      <c r="E188" s="36">
        <f t="shared" si="178"/>
        <v>5800</v>
      </c>
      <c r="F188" s="25">
        <v>5800</v>
      </c>
      <c r="G188" s="25">
        <v>0</v>
      </c>
      <c r="H188" s="25">
        <v>0</v>
      </c>
      <c r="I188" s="36">
        <f t="shared" si="180"/>
        <v>5900</v>
      </c>
      <c r="J188" s="25">
        <v>5900</v>
      </c>
      <c r="K188" s="25">
        <v>0</v>
      </c>
      <c r="L188" s="25">
        <v>0</v>
      </c>
      <c r="M188" s="36">
        <f t="shared" si="181"/>
        <v>6000</v>
      </c>
      <c r="N188" s="25">
        <v>6000</v>
      </c>
      <c r="O188" s="25">
        <v>0</v>
      </c>
      <c r="P188" s="25">
        <v>0</v>
      </c>
      <c r="Q188" s="36">
        <f t="shared" si="183"/>
        <v>6200</v>
      </c>
      <c r="R188" s="25">
        <v>6200</v>
      </c>
      <c r="S188" s="25">
        <v>0</v>
      </c>
      <c r="T188" s="25">
        <v>0</v>
      </c>
    </row>
    <row r="189" spans="2:20" s="1" customFormat="1" ht="39" x14ac:dyDescent="0.25">
      <c r="B189" s="27"/>
      <c r="C189" s="26" t="s">
        <v>247</v>
      </c>
      <c r="D189" s="23" t="s">
        <v>248</v>
      </c>
      <c r="E189" s="36">
        <f t="shared" si="178"/>
        <v>0</v>
      </c>
      <c r="F189" s="25">
        <v>0</v>
      </c>
      <c r="G189" s="25">
        <v>0</v>
      </c>
      <c r="H189" s="25">
        <v>0</v>
      </c>
      <c r="I189" s="36">
        <f t="shared" si="180"/>
        <v>0</v>
      </c>
      <c r="J189" s="25">
        <v>0</v>
      </c>
      <c r="K189" s="25">
        <v>0</v>
      </c>
      <c r="L189" s="25">
        <v>0</v>
      </c>
      <c r="M189" s="36">
        <f t="shared" si="181"/>
        <v>0</v>
      </c>
      <c r="N189" s="25">
        <v>0</v>
      </c>
      <c r="O189" s="25">
        <v>0</v>
      </c>
      <c r="P189" s="25">
        <v>0</v>
      </c>
      <c r="Q189" s="36">
        <f t="shared" si="183"/>
        <v>0</v>
      </c>
      <c r="R189" s="25">
        <v>0</v>
      </c>
      <c r="S189" s="25">
        <v>0</v>
      </c>
      <c r="T189" s="25">
        <v>0</v>
      </c>
    </row>
    <row r="190" spans="2:20" s="1" customFormat="1" ht="19.5" x14ac:dyDescent="0.25">
      <c r="B190" s="27"/>
      <c r="C190" s="26" t="s">
        <v>249</v>
      </c>
      <c r="D190" s="23" t="s">
        <v>250</v>
      </c>
      <c r="E190" s="36">
        <f t="shared" si="178"/>
        <v>420</v>
      </c>
      <c r="F190" s="25">
        <v>420</v>
      </c>
      <c r="G190" s="25">
        <v>0</v>
      </c>
      <c r="H190" s="25">
        <v>0</v>
      </c>
      <c r="I190" s="36">
        <f t="shared" si="180"/>
        <v>450</v>
      </c>
      <c r="J190" s="25">
        <v>450</v>
      </c>
      <c r="K190" s="25">
        <v>0</v>
      </c>
      <c r="L190" s="25">
        <v>0</v>
      </c>
      <c r="M190" s="36">
        <f t="shared" si="181"/>
        <v>450</v>
      </c>
      <c r="N190" s="25">
        <v>450</v>
      </c>
      <c r="O190" s="25">
        <v>0</v>
      </c>
      <c r="P190" s="25">
        <v>0</v>
      </c>
      <c r="Q190" s="36">
        <f t="shared" si="183"/>
        <v>450</v>
      </c>
      <c r="R190" s="25">
        <v>450</v>
      </c>
      <c r="S190" s="25">
        <v>0</v>
      </c>
      <c r="T190" s="25">
        <v>0</v>
      </c>
    </row>
    <row r="191" spans="2:20" s="1" customFormat="1" ht="58.5" x14ac:dyDescent="0.25">
      <c r="B191" s="27"/>
      <c r="C191" s="26" t="s">
        <v>251</v>
      </c>
      <c r="D191" s="23" t="s">
        <v>252</v>
      </c>
      <c r="E191" s="36">
        <f t="shared" si="178"/>
        <v>380</v>
      </c>
      <c r="F191" s="25">
        <v>380</v>
      </c>
      <c r="G191" s="25">
        <v>0</v>
      </c>
      <c r="H191" s="25">
        <v>0</v>
      </c>
      <c r="I191" s="36">
        <f t="shared" si="180"/>
        <v>550</v>
      </c>
      <c r="J191" s="25">
        <v>550</v>
      </c>
      <c r="K191" s="25">
        <v>0</v>
      </c>
      <c r="L191" s="25">
        <v>0</v>
      </c>
      <c r="M191" s="36">
        <f t="shared" si="181"/>
        <v>550</v>
      </c>
      <c r="N191" s="25">
        <v>550</v>
      </c>
      <c r="O191" s="25">
        <v>0</v>
      </c>
      <c r="P191" s="25">
        <v>0</v>
      </c>
      <c r="Q191" s="36">
        <f t="shared" si="183"/>
        <v>550</v>
      </c>
      <c r="R191" s="25">
        <v>550</v>
      </c>
      <c r="S191" s="25">
        <v>0</v>
      </c>
      <c r="T191" s="25">
        <v>0</v>
      </c>
    </row>
    <row r="192" spans="2:20" s="1" customFormat="1" ht="58.5" x14ac:dyDescent="0.25">
      <c r="B192" s="27"/>
      <c r="C192" s="26" t="s">
        <v>253</v>
      </c>
      <c r="D192" s="23" t="s">
        <v>254</v>
      </c>
      <c r="E192" s="36">
        <f t="shared" si="178"/>
        <v>800</v>
      </c>
      <c r="F192" s="25">
        <v>800</v>
      </c>
      <c r="G192" s="25">
        <v>0</v>
      </c>
      <c r="H192" s="25">
        <v>0</v>
      </c>
      <c r="I192" s="36">
        <f t="shared" si="180"/>
        <v>800</v>
      </c>
      <c r="J192" s="25">
        <v>800</v>
      </c>
      <c r="K192" s="25">
        <v>0</v>
      </c>
      <c r="L192" s="25">
        <v>0</v>
      </c>
      <c r="M192" s="36">
        <f t="shared" si="181"/>
        <v>800</v>
      </c>
      <c r="N192" s="25">
        <v>800</v>
      </c>
      <c r="O192" s="25">
        <v>0</v>
      </c>
      <c r="P192" s="25">
        <v>0</v>
      </c>
      <c r="Q192" s="36">
        <f t="shared" si="183"/>
        <v>800</v>
      </c>
      <c r="R192" s="25">
        <v>800</v>
      </c>
      <c r="S192" s="25">
        <v>0</v>
      </c>
      <c r="T192" s="25">
        <v>0</v>
      </c>
    </row>
    <row r="193" spans="2:20" s="1" customFormat="1" ht="19.5" x14ac:dyDescent="0.25">
      <c r="B193" s="27"/>
      <c r="C193" s="26" t="s">
        <v>255</v>
      </c>
      <c r="D193" s="23" t="s">
        <v>256</v>
      </c>
      <c r="E193" s="36">
        <f t="shared" si="178"/>
        <v>200</v>
      </c>
      <c r="F193" s="25">
        <v>200</v>
      </c>
      <c r="G193" s="25">
        <v>0</v>
      </c>
      <c r="H193" s="25">
        <v>0</v>
      </c>
      <c r="I193" s="36">
        <f t="shared" si="180"/>
        <v>300</v>
      </c>
      <c r="J193" s="25">
        <v>300</v>
      </c>
      <c r="K193" s="25">
        <v>0</v>
      </c>
      <c r="L193" s="25">
        <v>0</v>
      </c>
      <c r="M193" s="36">
        <f t="shared" si="181"/>
        <v>300</v>
      </c>
      <c r="N193" s="25">
        <v>300</v>
      </c>
      <c r="O193" s="25">
        <v>0</v>
      </c>
      <c r="P193" s="25">
        <v>0</v>
      </c>
      <c r="Q193" s="36">
        <f t="shared" si="183"/>
        <v>400</v>
      </c>
      <c r="R193" s="25">
        <v>400</v>
      </c>
      <c r="S193" s="25">
        <v>0</v>
      </c>
      <c r="T193" s="25">
        <v>0</v>
      </c>
    </row>
    <row r="194" spans="2:20" s="1" customFormat="1" ht="19.5" x14ac:dyDescent="0.25">
      <c r="B194" s="27"/>
      <c r="C194" s="26" t="s">
        <v>257</v>
      </c>
      <c r="D194" s="23" t="s">
        <v>258</v>
      </c>
      <c r="E194" s="36">
        <f t="shared" si="178"/>
        <v>600</v>
      </c>
      <c r="F194" s="25">
        <v>600</v>
      </c>
      <c r="G194" s="25">
        <v>0</v>
      </c>
      <c r="H194" s="25">
        <v>0</v>
      </c>
      <c r="I194" s="36">
        <f t="shared" si="180"/>
        <v>800</v>
      </c>
      <c r="J194" s="25">
        <v>800</v>
      </c>
      <c r="K194" s="25">
        <v>0</v>
      </c>
      <c r="L194" s="25">
        <v>0</v>
      </c>
      <c r="M194" s="36">
        <f t="shared" si="181"/>
        <v>900</v>
      </c>
      <c r="N194" s="25">
        <v>900</v>
      </c>
      <c r="O194" s="25">
        <v>0</v>
      </c>
      <c r="P194" s="25">
        <v>0</v>
      </c>
      <c r="Q194" s="36">
        <f t="shared" si="183"/>
        <v>1200</v>
      </c>
      <c r="R194" s="25">
        <v>1200</v>
      </c>
      <c r="S194" s="25">
        <v>0</v>
      </c>
      <c r="T194" s="25">
        <v>0</v>
      </c>
    </row>
    <row r="195" spans="2:20" s="1" customFormat="1" ht="37.5" x14ac:dyDescent="0.25">
      <c r="B195" s="20" t="s">
        <v>116</v>
      </c>
      <c r="C195" s="21"/>
      <c r="D195" s="22" t="s">
        <v>117</v>
      </c>
      <c r="E195" s="36">
        <f t="shared" si="178"/>
        <v>10400</v>
      </c>
      <c r="F195" s="25">
        <f>SUM(F199:F204)</f>
        <v>10400</v>
      </c>
      <c r="G195" s="25">
        <f t="shared" ref="G195:H195" si="269">SUM(G199:G204)</f>
        <v>0</v>
      </c>
      <c r="H195" s="25">
        <f t="shared" si="269"/>
        <v>0</v>
      </c>
      <c r="I195" s="36">
        <f t="shared" si="180"/>
        <v>11300</v>
      </c>
      <c r="J195" s="25">
        <f>SUM(J199:J204)</f>
        <v>11300</v>
      </c>
      <c r="K195" s="25">
        <f t="shared" ref="K195:L195" si="270">SUM(K199:K204)</f>
        <v>0</v>
      </c>
      <c r="L195" s="25">
        <f t="shared" si="270"/>
        <v>0</v>
      </c>
      <c r="M195" s="36">
        <f t="shared" si="181"/>
        <v>12000</v>
      </c>
      <c r="N195" s="25">
        <f>SUM(N199:N204)</f>
        <v>12000</v>
      </c>
      <c r="O195" s="25">
        <f t="shared" ref="O195:P195" si="271">SUM(O199:O204)</f>
        <v>0</v>
      </c>
      <c r="P195" s="25">
        <f t="shared" si="271"/>
        <v>0</v>
      </c>
      <c r="Q195" s="36">
        <f t="shared" si="183"/>
        <v>12600</v>
      </c>
      <c r="R195" s="25">
        <f>SUM(R199:R204)</f>
        <v>12600</v>
      </c>
      <c r="S195" s="25">
        <f t="shared" ref="S195:T195" si="272">SUM(S199:S204)</f>
        <v>0</v>
      </c>
      <c r="T195" s="25">
        <f t="shared" si="272"/>
        <v>0</v>
      </c>
    </row>
    <row r="196" spans="2:20" s="1" customFormat="1" ht="19.5" x14ac:dyDescent="0.25">
      <c r="B196" s="20"/>
      <c r="C196" s="21"/>
      <c r="D196" s="22" t="s">
        <v>159</v>
      </c>
      <c r="E196" s="36">
        <f t="shared" si="178"/>
        <v>0</v>
      </c>
      <c r="F196" s="25">
        <f t="shared" ref="F196" si="273">SUM(F197:F198)</f>
        <v>0</v>
      </c>
      <c r="G196" s="25">
        <f t="shared" ref="G196" si="274">SUM(G197:G198)</f>
        <v>0</v>
      </c>
      <c r="H196" s="25">
        <f t="shared" ref="H196" si="275">SUM(H197:H198)</f>
        <v>0</v>
      </c>
      <c r="I196" s="36">
        <f t="shared" si="180"/>
        <v>0</v>
      </c>
      <c r="J196" s="25">
        <f t="shared" ref="J196" si="276">SUM(J197:J198)</f>
        <v>0</v>
      </c>
      <c r="K196" s="25">
        <f t="shared" ref="K196" si="277">SUM(K197:K198)</f>
        <v>0</v>
      </c>
      <c r="L196" s="25">
        <f t="shared" ref="L196" si="278">SUM(L197:L198)</f>
        <v>0</v>
      </c>
      <c r="M196" s="36">
        <f t="shared" si="181"/>
        <v>0</v>
      </c>
      <c r="N196" s="25">
        <f t="shared" ref="N196" si="279">SUM(N197:N198)</f>
        <v>0</v>
      </c>
      <c r="O196" s="25">
        <f t="shared" ref="O196" si="280">SUM(O197:O198)</f>
        <v>0</v>
      </c>
      <c r="P196" s="25">
        <f t="shared" ref="P196" si="281">SUM(P197:P198)</f>
        <v>0</v>
      </c>
      <c r="Q196" s="36">
        <f t="shared" si="183"/>
        <v>0</v>
      </c>
      <c r="R196" s="25">
        <f t="shared" ref="R196" si="282">SUM(R197:R198)</f>
        <v>0</v>
      </c>
      <c r="S196" s="25">
        <f t="shared" ref="S196" si="283">SUM(S197:S198)</f>
        <v>0</v>
      </c>
      <c r="T196" s="25">
        <f t="shared" ref="T196" si="284">SUM(T197:T198)</f>
        <v>0</v>
      </c>
    </row>
    <row r="197" spans="2:20" s="1" customFormat="1" ht="19.5" x14ac:dyDescent="0.25">
      <c r="B197" s="20"/>
      <c r="C197" s="21"/>
      <c r="D197" s="23" t="s">
        <v>416</v>
      </c>
      <c r="E197" s="36">
        <f t="shared" si="178"/>
        <v>0</v>
      </c>
      <c r="F197" s="25">
        <v>0</v>
      </c>
      <c r="G197" s="25">
        <v>0</v>
      </c>
      <c r="H197" s="25">
        <v>0</v>
      </c>
      <c r="I197" s="36">
        <f t="shared" si="180"/>
        <v>0</v>
      </c>
      <c r="J197" s="25">
        <v>0</v>
      </c>
      <c r="K197" s="25">
        <v>0</v>
      </c>
      <c r="L197" s="25">
        <v>0</v>
      </c>
      <c r="M197" s="36">
        <f t="shared" si="181"/>
        <v>0</v>
      </c>
      <c r="N197" s="25">
        <v>0</v>
      </c>
      <c r="O197" s="25">
        <v>0</v>
      </c>
      <c r="P197" s="25">
        <v>0</v>
      </c>
      <c r="Q197" s="36">
        <f t="shared" si="183"/>
        <v>0</v>
      </c>
      <c r="R197" s="25">
        <v>0</v>
      </c>
      <c r="S197" s="25">
        <v>0</v>
      </c>
      <c r="T197" s="25">
        <v>0</v>
      </c>
    </row>
    <row r="198" spans="2:20" s="1" customFormat="1" ht="19.5" x14ac:dyDescent="0.25">
      <c r="B198" s="20"/>
      <c r="C198" s="21"/>
      <c r="D198" s="23" t="s">
        <v>163</v>
      </c>
      <c r="E198" s="36">
        <f t="shared" si="178"/>
        <v>0</v>
      </c>
      <c r="F198" s="25">
        <v>0</v>
      </c>
      <c r="G198" s="25">
        <v>0</v>
      </c>
      <c r="H198" s="25">
        <v>0</v>
      </c>
      <c r="I198" s="36">
        <f t="shared" si="180"/>
        <v>0</v>
      </c>
      <c r="J198" s="25">
        <v>0</v>
      </c>
      <c r="K198" s="25">
        <v>0</v>
      </c>
      <c r="L198" s="25">
        <v>0</v>
      </c>
      <c r="M198" s="36">
        <f t="shared" si="181"/>
        <v>0</v>
      </c>
      <c r="N198" s="25">
        <v>0</v>
      </c>
      <c r="O198" s="25">
        <v>0</v>
      </c>
      <c r="P198" s="25">
        <v>0</v>
      </c>
      <c r="Q198" s="36">
        <f t="shared" si="183"/>
        <v>0</v>
      </c>
      <c r="R198" s="25">
        <v>0</v>
      </c>
      <c r="S198" s="25">
        <v>0</v>
      </c>
      <c r="T198" s="25">
        <v>0</v>
      </c>
    </row>
    <row r="199" spans="2:20" s="1" customFormat="1" ht="97.5" x14ac:dyDescent="0.25">
      <c r="B199" s="27"/>
      <c r="C199" s="26" t="s">
        <v>259</v>
      </c>
      <c r="D199" s="23" t="s">
        <v>260</v>
      </c>
      <c r="E199" s="36">
        <f t="shared" si="178"/>
        <v>2100</v>
      </c>
      <c r="F199" s="25">
        <v>2100</v>
      </c>
      <c r="G199" s="25">
        <v>0</v>
      </c>
      <c r="H199" s="25">
        <v>0</v>
      </c>
      <c r="I199" s="36">
        <f t="shared" si="180"/>
        <v>2200</v>
      </c>
      <c r="J199" s="25">
        <v>2200</v>
      </c>
      <c r="K199" s="25">
        <v>0</v>
      </c>
      <c r="L199" s="25">
        <v>0</v>
      </c>
      <c r="M199" s="36">
        <f t="shared" si="181"/>
        <v>2300</v>
      </c>
      <c r="N199" s="25">
        <v>2300</v>
      </c>
      <c r="O199" s="25">
        <v>0</v>
      </c>
      <c r="P199" s="25">
        <v>0</v>
      </c>
      <c r="Q199" s="36">
        <f t="shared" si="183"/>
        <v>2400</v>
      </c>
      <c r="R199" s="25">
        <v>2400</v>
      </c>
      <c r="S199" s="25">
        <v>0</v>
      </c>
      <c r="T199" s="25">
        <v>0</v>
      </c>
    </row>
    <row r="200" spans="2:20" s="1" customFormat="1" ht="117" x14ac:dyDescent="0.25">
      <c r="B200" s="27"/>
      <c r="C200" s="26" t="s">
        <v>261</v>
      </c>
      <c r="D200" s="23" t="s">
        <v>388</v>
      </c>
      <c r="E200" s="36">
        <f t="shared" si="178"/>
        <v>4700</v>
      </c>
      <c r="F200" s="25">
        <v>4700</v>
      </c>
      <c r="G200" s="25">
        <v>0</v>
      </c>
      <c r="H200" s="25">
        <v>0</v>
      </c>
      <c r="I200" s="36">
        <f t="shared" si="180"/>
        <v>4800</v>
      </c>
      <c r="J200" s="25">
        <v>4800</v>
      </c>
      <c r="K200" s="25">
        <v>0</v>
      </c>
      <c r="L200" s="25">
        <v>0</v>
      </c>
      <c r="M200" s="36">
        <f t="shared" si="181"/>
        <v>4900</v>
      </c>
      <c r="N200" s="25">
        <v>4900</v>
      </c>
      <c r="O200" s="25">
        <v>0</v>
      </c>
      <c r="P200" s="25">
        <v>0</v>
      </c>
      <c r="Q200" s="36">
        <f t="shared" si="183"/>
        <v>5000</v>
      </c>
      <c r="R200" s="25">
        <v>5000</v>
      </c>
      <c r="S200" s="25">
        <v>0</v>
      </c>
      <c r="T200" s="25">
        <v>0</v>
      </c>
    </row>
    <row r="201" spans="2:20" s="1" customFormat="1" ht="19.5" x14ac:dyDescent="0.25">
      <c r="B201" s="27"/>
      <c r="C201" s="26" t="s">
        <v>262</v>
      </c>
      <c r="D201" s="23" t="s">
        <v>263</v>
      </c>
      <c r="E201" s="36">
        <f t="shared" si="178"/>
        <v>3034</v>
      </c>
      <c r="F201" s="25">
        <v>3034</v>
      </c>
      <c r="G201" s="25">
        <v>0</v>
      </c>
      <c r="H201" s="25">
        <v>0</v>
      </c>
      <c r="I201" s="36">
        <f t="shared" si="180"/>
        <v>3634</v>
      </c>
      <c r="J201" s="25">
        <v>3634</v>
      </c>
      <c r="K201" s="25">
        <v>0</v>
      </c>
      <c r="L201" s="25">
        <v>0</v>
      </c>
      <c r="M201" s="36">
        <f t="shared" si="181"/>
        <v>4034</v>
      </c>
      <c r="N201" s="25">
        <v>4034</v>
      </c>
      <c r="O201" s="25">
        <v>0</v>
      </c>
      <c r="P201" s="25">
        <v>0</v>
      </c>
      <c r="Q201" s="36">
        <f t="shared" si="183"/>
        <v>4434</v>
      </c>
      <c r="R201" s="25">
        <v>4434</v>
      </c>
      <c r="S201" s="25">
        <v>0</v>
      </c>
      <c r="T201" s="25">
        <v>0</v>
      </c>
    </row>
    <row r="202" spans="2:20" s="1" customFormat="1" ht="39" x14ac:dyDescent="0.25">
      <c r="B202" s="27"/>
      <c r="C202" s="26" t="s">
        <v>264</v>
      </c>
      <c r="D202" s="23" t="s">
        <v>265</v>
      </c>
      <c r="E202" s="36">
        <f t="shared" ref="E202:E265" si="285">SUM(F202:H202)</f>
        <v>36</v>
      </c>
      <c r="F202" s="25">
        <v>36</v>
      </c>
      <c r="G202" s="25">
        <v>0</v>
      </c>
      <c r="H202" s="25">
        <v>0</v>
      </c>
      <c r="I202" s="36">
        <f t="shared" ref="I202:I265" si="286">SUM(J202:L202)</f>
        <v>36</v>
      </c>
      <c r="J202" s="25">
        <v>36</v>
      </c>
      <c r="K202" s="25">
        <v>0</v>
      </c>
      <c r="L202" s="25">
        <v>0</v>
      </c>
      <c r="M202" s="36">
        <f t="shared" ref="M202:M265" si="287">SUM(N202:P202)</f>
        <v>36</v>
      </c>
      <c r="N202" s="25">
        <v>36</v>
      </c>
      <c r="O202" s="25">
        <v>0</v>
      </c>
      <c r="P202" s="25">
        <v>0</v>
      </c>
      <c r="Q202" s="36">
        <f t="shared" ref="Q202:Q265" si="288">SUM(R202:T202)</f>
        <v>36</v>
      </c>
      <c r="R202" s="25">
        <v>36</v>
      </c>
      <c r="S202" s="25">
        <v>0</v>
      </c>
      <c r="T202" s="25">
        <v>0</v>
      </c>
    </row>
    <row r="203" spans="2:20" s="1" customFormat="1" ht="19.5" x14ac:dyDescent="0.25">
      <c r="B203" s="27"/>
      <c r="C203" s="26" t="s">
        <v>266</v>
      </c>
      <c r="D203" s="23" t="s">
        <v>267</v>
      </c>
      <c r="E203" s="36">
        <f t="shared" si="285"/>
        <v>130</v>
      </c>
      <c r="F203" s="25">
        <v>130</v>
      </c>
      <c r="G203" s="25">
        <v>0</v>
      </c>
      <c r="H203" s="25">
        <v>0</v>
      </c>
      <c r="I203" s="36">
        <f t="shared" si="286"/>
        <v>130</v>
      </c>
      <c r="J203" s="25">
        <v>130</v>
      </c>
      <c r="K203" s="25">
        <v>0</v>
      </c>
      <c r="L203" s="25">
        <v>0</v>
      </c>
      <c r="M203" s="36">
        <f t="shared" si="287"/>
        <v>130</v>
      </c>
      <c r="N203" s="25">
        <v>130</v>
      </c>
      <c r="O203" s="25">
        <v>0</v>
      </c>
      <c r="P203" s="25">
        <v>0</v>
      </c>
      <c r="Q203" s="36">
        <f t="shared" si="288"/>
        <v>130</v>
      </c>
      <c r="R203" s="25">
        <v>130</v>
      </c>
      <c r="S203" s="25">
        <v>0</v>
      </c>
      <c r="T203" s="25">
        <v>0</v>
      </c>
    </row>
    <row r="204" spans="2:20" s="1" customFormat="1" ht="39" x14ac:dyDescent="0.25">
      <c r="B204" s="27"/>
      <c r="C204" s="26" t="s">
        <v>268</v>
      </c>
      <c r="D204" s="23" t="s">
        <v>269</v>
      </c>
      <c r="E204" s="36">
        <f t="shared" si="285"/>
        <v>400</v>
      </c>
      <c r="F204" s="25">
        <v>400</v>
      </c>
      <c r="G204" s="25">
        <v>0</v>
      </c>
      <c r="H204" s="25">
        <v>0</v>
      </c>
      <c r="I204" s="36">
        <f t="shared" si="286"/>
        <v>500</v>
      </c>
      <c r="J204" s="25">
        <v>500</v>
      </c>
      <c r="K204" s="25">
        <v>0</v>
      </c>
      <c r="L204" s="25">
        <v>0</v>
      </c>
      <c r="M204" s="36">
        <f t="shared" si="287"/>
        <v>600</v>
      </c>
      <c r="N204" s="25">
        <v>600</v>
      </c>
      <c r="O204" s="25">
        <v>0</v>
      </c>
      <c r="P204" s="25">
        <v>0</v>
      </c>
      <c r="Q204" s="36">
        <f t="shared" si="288"/>
        <v>600</v>
      </c>
      <c r="R204" s="25">
        <v>600</v>
      </c>
      <c r="S204" s="25">
        <v>0</v>
      </c>
      <c r="T204" s="25">
        <v>0</v>
      </c>
    </row>
    <row r="205" spans="2:20" s="1" customFormat="1" ht="37.5" x14ac:dyDescent="0.25">
      <c r="B205" s="20" t="s">
        <v>119</v>
      </c>
      <c r="C205" s="21"/>
      <c r="D205" s="22" t="s">
        <v>118</v>
      </c>
      <c r="E205" s="36">
        <f t="shared" si="285"/>
        <v>600</v>
      </c>
      <c r="F205" s="25">
        <f>SUM(F209:F215)</f>
        <v>600</v>
      </c>
      <c r="G205" s="25">
        <f t="shared" ref="G205:T205" si="289">SUM(G209:G215)</f>
        <v>0</v>
      </c>
      <c r="H205" s="25">
        <f t="shared" si="289"/>
        <v>0</v>
      </c>
      <c r="I205" s="36">
        <f t="shared" si="286"/>
        <v>760</v>
      </c>
      <c r="J205" s="25">
        <f t="shared" si="289"/>
        <v>760</v>
      </c>
      <c r="K205" s="25">
        <f t="shared" si="289"/>
        <v>0</v>
      </c>
      <c r="L205" s="25">
        <f t="shared" si="289"/>
        <v>0</v>
      </c>
      <c r="M205" s="36">
        <f t="shared" si="287"/>
        <v>760</v>
      </c>
      <c r="N205" s="25">
        <f t="shared" ref="N205" si="290">SUM(N209:N215)</f>
        <v>760</v>
      </c>
      <c r="O205" s="25">
        <f t="shared" si="289"/>
        <v>0</v>
      </c>
      <c r="P205" s="25">
        <f t="shared" si="289"/>
        <v>0</v>
      </c>
      <c r="Q205" s="36">
        <f t="shared" si="288"/>
        <v>900</v>
      </c>
      <c r="R205" s="25">
        <f t="shared" ref="R205" si="291">SUM(R209:R215)</f>
        <v>900</v>
      </c>
      <c r="S205" s="25">
        <f t="shared" si="289"/>
        <v>0</v>
      </c>
      <c r="T205" s="25">
        <f t="shared" si="289"/>
        <v>0</v>
      </c>
    </row>
    <row r="206" spans="2:20" s="1" customFormat="1" ht="19.5" x14ac:dyDescent="0.25">
      <c r="B206" s="20"/>
      <c r="C206" s="21"/>
      <c r="D206" s="22" t="s">
        <v>159</v>
      </c>
      <c r="E206" s="36">
        <f t="shared" si="285"/>
        <v>0</v>
      </c>
      <c r="F206" s="25">
        <f t="shared" ref="F206" si="292">SUM(F207:F208)</f>
        <v>0</v>
      </c>
      <c r="G206" s="25">
        <f t="shared" ref="G206" si="293">SUM(G207:G208)</f>
        <v>0</v>
      </c>
      <c r="H206" s="25">
        <f t="shared" ref="H206" si="294">SUM(H207:H208)</f>
        <v>0</v>
      </c>
      <c r="I206" s="36">
        <f t="shared" si="286"/>
        <v>0</v>
      </c>
      <c r="J206" s="25">
        <f t="shared" ref="J206" si="295">SUM(J207:J208)</f>
        <v>0</v>
      </c>
      <c r="K206" s="25">
        <f t="shared" ref="K206" si="296">SUM(K207:K208)</f>
        <v>0</v>
      </c>
      <c r="L206" s="25">
        <f t="shared" ref="L206" si="297">SUM(L207:L208)</f>
        <v>0</v>
      </c>
      <c r="M206" s="36">
        <f t="shared" si="287"/>
        <v>0</v>
      </c>
      <c r="N206" s="25">
        <f t="shared" ref="N206" si="298">SUM(N207:N208)</f>
        <v>0</v>
      </c>
      <c r="O206" s="25">
        <f t="shared" ref="O206" si="299">SUM(O207:O208)</f>
        <v>0</v>
      </c>
      <c r="P206" s="25">
        <f t="shared" ref="P206" si="300">SUM(P207:P208)</f>
        <v>0</v>
      </c>
      <c r="Q206" s="36">
        <f t="shared" si="288"/>
        <v>0</v>
      </c>
      <c r="R206" s="25">
        <f t="shared" ref="R206" si="301">SUM(R207:R208)</f>
        <v>0</v>
      </c>
      <c r="S206" s="25">
        <f t="shared" ref="S206" si="302">SUM(S207:S208)</f>
        <v>0</v>
      </c>
      <c r="T206" s="25">
        <f t="shared" ref="T206" si="303">SUM(T207:T208)</f>
        <v>0</v>
      </c>
    </row>
    <row r="207" spans="2:20" s="1" customFormat="1" ht="19.5" x14ac:dyDescent="0.25">
      <c r="B207" s="20"/>
      <c r="C207" s="21"/>
      <c r="D207" s="23" t="s">
        <v>416</v>
      </c>
      <c r="E207" s="36">
        <f t="shared" si="285"/>
        <v>0</v>
      </c>
      <c r="F207" s="25">
        <v>0</v>
      </c>
      <c r="G207" s="25">
        <v>0</v>
      </c>
      <c r="H207" s="25">
        <v>0</v>
      </c>
      <c r="I207" s="36">
        <f t="shared" si="286"/>
        <v>0</v>
      </c>
      <c r="J207" s="25">
        <v>0</v>
      </c>
      <c r="K207" s="25">
        <v>0</v>
      </c>
      <c r="L207" s="25">
        <v>0</v>
      </c>
      <c r="M207" s="36">
        <f t="shared" si="287"/>
        <v>0</v>
      </c>
      <c r="N207" s="25">
        <v>0</v>
      </c>
      <c r="O207" s="25">
        <v>0</v>
      </c>
      <c r="P207" s="25">
        <v>0</v>
      </c>
      <c r="Q207" s="36">
        <f t="shared" si="288"/>
        <v>0</v>
      </c>
      <c r="R207" s="25">
        <v>0</v>
      </c>
      <c r="S207" s="25">
        <v>0</v>
      </c>
      <c r="T207" s="25">
        <v>0</v>
      </c>
    </row>
    <row r="208" spans="2:20" s="1" customFormat="1" ht="19.5" x14ac:dyDescent="0.25">
      <c r="B208" s="20"/>
      <c r="C208" s="21"/>
      <c r="D208" s="23" t="s">
        <v>163</v>
      </c>
      <c r="E208" s="36">
        <f t="shared" si="285"/>
        <v>0</v>
      </c>
      <c r="F208" s="25">
        <v>0</v>
      </c>
      <c r="G208" s="25">
        <v>0</v>
      </c>
      <c r="H208" s="25">
        <v>0</v>
      </c>
      <c r="I208" s="36">
        <f t="shared" si="286"/>
        <v>0</v>
      </c>
      <c r="J208" s="25">
        <v>0</v>
      </c>
      <c r="K208" s="25">
        <v>0</v>
      </c>
      <c r="L208" s="25">
        <v>0</v>
      </c>
      <c r="M208" s="36">
        <f t="shared" si="287"/>
        <v>0</v>
      </c>
      <c r="N208" s="25">
        <v>0</v>
      </c>
      <c r="O208" s="25">
        <v>0</v>
      </c>
      <c r="P208" s="25">
        <v>0</v>
      </c>
      <c r="Q208" s="36">
        <f t="shared" si="288"/>
        <v>0</v>
      </c>
      <c r="R208" s="25">
        <v>0</v>
      </c>
      <c r="S208" s="25">
        <v>0</v>
      </c>
      <c r="T208" s="25">
        <v>0</v>
      </c>
    </row>
    <row r="209" spans="2:20" s="1" customFormat="1" ht="19.5" x14ac:dyDescent="0.25">
      <c r="B209" s="27"/>
      <c r="C209" s="26" t="s">
        <v>270</v>
      </c>
      <c r="D209" s="23" t="s">
        <v>271</v>
      </c>
      <c r="E209" s="36">
        <f t="shared" si="285"/>
        <v>140</v>
      </c>
      <c r="F209" s="25">
        <v>140</v>
      </c>
      <c r="G209" s="25">
        <v>0</v>
      </c>
      <c r="H209" s="25">
        <v>0</v>
      </c>
      <c r="I209" s="36">
        <f t="shared" si="286"/>
        <v>170</v>
      </c>
      <c r="J209" s="25">
        <v>170</v>
      </c>
      <c r="K209" s="25">
        <v>0</v>
      </c>
      <c r="L209" s="25">
        <v>0</v>
      </c>
      <c r="M209" s="36">
        <f t="shared" si="287"/>
        <v>170</v>
      </c>
      <c r="N209" s="25">
        <v>170</v>
      </c>
      <c r="O209" s="25">
        <v>0</v>
      </c>
      <c r="P209" s="25">
        <v>0</v>
      </c>
      <c r="Q209" s="36">
        <f t="shared" si="288"/>
        <v>180</v>
      </c>
      <c r="R209" s="25">
        <v>180</v>
      </c>
      <c r="S209" s="25">
        <v>0</v>
      </c>
      <c r="T209" s="25">
        <v>0</v>
      </c>
    </row>
    <row r="210" spans="2:20" s="1" customFormat="1" ht="39" x14ac:dyDescent="0.25">
      <c r="B210" s="27"/>
      <c r="C210" s="26" t="s">
        <v>272</v>
      </c>
      <c r="D210" s="23" t="s">
        <v>389</v>
      </c>
      <c r="E210" s="36">
        <f t="shared" si="285"/>
        <v>35</v>
      </c>
      <c r="F210" s="25">
        <v>35</v>
      </c>
      <c r="G210" s="25">
        <v>0</v>
      </c>
      <c r="H210" s="25">
        <v>0</v>
      </c>
      <c r="I210" s="36">
        <f t="shared" si="286"/>
        <v>45</v>
      </c>
      <c r="J210" s="25">
        <v>45</v>
      </c>
      <c r="K210" s="25">
        <v>0</v>
      </c>
      <c r="L210" s="25">
        <v>0</v>
      </c>
      <c r="M210" s="36">
        <f t="shared" si="287"/>
        <v>45</v>
      </c>
      <c r="N210" s="25">
        <v>45</v>
      </c>
      <c r="O210" s="25">
        <v>0</v>
      </c>
      <c r="P210" s="25">
        <v>0</v>
      </c>
      <c r="Q210" s="36">
        <f t="shared" si="288"/>
        <v>70</v>
      </c>
      <c r="R210" s="25">
        <v>70</v>
      </c>
      <c r="S210" s="25">
        <v>0</v>
      </c>
      <c r="T210" s="25">
        <v>0</v>
      </c>
    </row>
    <row r="211" spans="2:20" s="1" customFormat="1" ht="19.5" x14ac:dyDescent="0.25">
      <c r="B211" s="27"/>
      <c r="C211" s="26" t="s">
        <v>273</v>
      </c>
      <c r="D211" s="23" t="s">
        <v>390</v>
      </c>
      <c r="E211" s="36">
        <f t="shared" si="285"/>
        <v>35</v>
      </c>
      <c r="F211" s="25">
        <v>35</v>
      </c>
      <c r="G211" s="25">
        <v>0</v>
      </c>
      <c r="H211" s="25">
        <v>0</v>
      </c>
      <c r="I211" s="36">
        <f t="shared" si="286"/>
        <v>45</v>
      </c>
      <c r="J211" s="25">
        <v>45</v>
      </c>
      <c r="K211" s="25">
        <v>0</v>
      </c>
      <c r="L211" s="25">
        <v>0</v>
      </c>
      <c r="M211" s="36">
        <f t="shared" si="287"/>
        <v>45</v>
      </c>
      <c r="N211" s="25">
        <v>45</v>
      </c>
      <c r="O211" s="25">
        <v>0</v>
      </c>
      <c r="P211" s="25">
        <v>0</v>
      </c>
      <c r="Q211" s="36">
        <f t="shared" si="288"/>
        <v>70</v>
      </c>
      <c r="R211" s="25">
        <v>70</v>
      </c>
      <c r="S211" s="25">
        <v>0</v>
      </c>
      <c r="T211" s="25">
        <v>0</v>
      </c>
    </row>
    <row r="212" spans="2:20" s="1" customFormat="1" ht="19.5" x14ac:dyDescent="0.25">
      <c r="B212" s="27"/>
      <c r="C212" s="26" t="s">
        <v>275</v>
      </c>
      <c r="D212" s="23" t="s">
        <v>274</v>
      </c>
      <c r="E212" s="36">
        <f t="shared" si="285"/>
        <v>70</v>
      </c>
      <c r="F212" s="25">
        <v>70</v>
      </c>
      <c r="G212" s="25">
        <v>0</v>
      </c>
      <c r="H212" s="25">
        <v>0</v>
      </c>
      <c r="I212" s="36">
        <f t="shared" si="286"/>
        <v>80</v>
      </c>
      <c r="J212" s="25">
        <v>80</v>
      </c>
      <c r="K212" s="25">
        <v>0</v>
      </c>
      <c r="L212" s="25">
        <v>0</v>
      </c>
      <c r="M212" s="36">
        <f t="shared" si="287"/>
        <v>80</v>
      </c>
      <c r="N212" s="25">
        <v>80</v>
      </c>
      <c r="O212" s="25">
        <v>0</v>
      </c>
      <c r="P212" s="25">
        <v>0</v>
      </c>
      <c r="Q212" s="36">
        <f t="shared" si="288"/>
        <v>90</v>
      </c>
      <c r="R212" s="25">
        <v>90</v>
      </c>
      <c r="S212" s="25">
        <v>0</v>
      </c>
      <c r="T212" s="25">
        <v>0</v>
      </c>
    </row>
    <row r="213" spans="2:20" s="1" customFormat="1" ht="39" x14ac:dyDescent="0.25">
      <c r="B213" s="27"/>
      <c r="C213" s="26" t="s">
        <v>277</v>
      </c>
      <c r="D213" s="23" t="s">
        <v>276</v>
      </c>
      <c r="E213" s="36">
        <f t="shared" si="285"/>
        <v>170</v>
      </c>
      <c r="F213" s="25">
        <v>170</v>
      </c>
      <c r="G213" s="25">
        <v>0</v>
      </c>
      <c r="H213" s="25">
        <v>0</v>
      </c>
      <c r="I213" s="36">
        <f t="shared" si="286"/>
        <v>250</v>
      </c>
      <c r="J213" s="25">
        <v>250</v>
      </c>
      <c r="K213" s="25">
        <v>0</v>
      </c>
      <c r="L213" s="25">
        <v>0</v>
      </c>
      <c r="M213" s="36">
        <f t="shared" si="287"/>
        <v>250</v>
      </c>
      <c r="N213" s="25">
        <v>250</v>
      </c>
      <c r="O213" s="25">
        <v>0</v>
      </c>
      <c r="P213" s="25">
        <v>0</v>
      </c>
      <c r="Q213" s="36">
        <f t="shared" si="288"/>
        <v>270</v>
      </c>
      <c r="R213" s="25">
        <v>270</v>
      </c>
      <c r="S213" s="25">
        <v>0</v>
      </c>
      <c r="T213" s="25">
        <v>0</v>
      </c>
    </row>
    <row r="214" spans="2:20" s="1" customFormat="1" ht="39" x14ac:dyDescent="0.25">
      <c r="B214" s="27"/>
      <c r="C214" s="26" t="s">
        <v>279</v>
      </c>
      <c r="D214" s="23" t="s">
        <v>278</v>
      </c>
      <c r="E214" s="36">
        <f t="shared" si="285"/>
        <v>100</v>
      </c>
      <c r="F214" s="25">
        <v>100</v>
      </c>
      <c r="G214" s="25">
        <v>0</v>
      </c>
      <c r="H214" s="25">
        <v>0</v>
      </c>
      <c r="I214" s="36">
        <f t="shared" si="286"/>
        <v>100</v>
      </c>
      <c r="J214" s="25">
        <v>100</v>
      </c>
      <c r="K214" s="25">
        <v>0</v>
      </c>
      <c r="L214" s="25">
        <v>0</v>
      </c>
      <c r="M214" s="36">
        <f t="shared" si="287"/>
        <v>100</v>
      </c>
      <c r="N214" s="25">
        <v>100</v>
      </c>
      <c r="O214" s="25">
        <v>0</v>
      </c>
      <c r="P214" s="25">
        <v>0</v>
      </c>
      <c r="Q214" s="36">
        <f t="shared" si="288"/>
        <v>120</v>
      </c>
      <c r="R214" s="25">
        <v>120</v>
      </c>
      <c r="S214" s="25">
        <v>0</v>
      </c>
      <c r="T214" s="25">
        <v>0</v>
      </c>
    </row>
    <row r="215" spans="2:20" s="1" customFormat="1" ht="39" x14ac:dyDescent="0.25">
      <c r="B215" s="27"/>
      <c r="C215" s="26" t="s">
        <v>391</v>
      </c>
      <c r="D215" s="23" t="s">
        <v>280</v>
      </c>
      <c r="E215" s="36">
        <f t="shared" si="285"/>
        <v>50</v>
      </c>
      <c r="F215" s="25">
        <v>50</v>
      </c>
      <c r="G215" s="25">
        <v>0</v>
      </c>
      <c r="H215" s="25">
        <v>0</v>
      </c>
      <c r="I215" s="36">
        <f t="shared" si="286"/>
        <v>70</v>
      </c>
      <c r="J215" s="25">
        <v>70</v>
      </c>
      <c r="K215" s="25">
        <v>0</v>
      </c>
      <c r="L215" s="25">
        <v>0</v>
      </c>
      <c r="M215" s="36">
        <f t="shared" si="287"/>
        <v>70</v>
      </c>
      <c r="N215" s="25">
        <v>70</v>
      </c>
      <c r="O215" s="25">
        <v>0</v>
      </c>
      <c r="P215" s="25">
        <v>0</v>
      </c>
      <c r="Q215" s="36">
        <f t="shared" si="288"/>
        <v>100</v>
      </c>
      <c r="R215" s="25">
        <v>100</v>
      </c>
      <c r="S215" s="25">
        <v>0</v>
      </c>
      <c r="T215" s="25">
        <v>0</v>
      </c>
    </row>
    <row r="216" spans="2:20" s="1" customFormat="1" ht="37.5" x14ac:dyDescent="0.25">
      <c r="B216" s="20" t="s">
        <v>120</v>
      </c>
      <c r="C216" s="21"/>
      <c r="D216" s="22" t="s">
        <v>121</v>
      </c>
      <c r="E216" s="36">
        <f t="shared" si="285"/>
        <v>23500</v>
      </c>
      <c r="F216" s="25">
        <f>SUM(F220:F223)</f>
        <v>23500</v>
      </c>
      <c r="G216" s="25">
        <f t="shared" ref="G216:T216" si="304">SUM(G220:G223)</f>
        <v>0</v>
      </c>
      <c r="H216" s="25">
        <f t="shared" si="304"/>
        <v>0</v>
      </c>
      <c r="I216" s="36">
        <f t="shared" si="286"/>
        <v>25000</v>
      </c>
      <c r="J216" s="25">
        <f t="shared" si="304"/>
        <v>25000</v>
      </c>
      <c r="K216" s="25">
        <f t="shared" si="304"/>
        <v>0</v>
      </c>
      <c r="L216" s="25">
        <f t="shared" si="304"/>
        <v>0</v>
      </c>
      <c r="M216" s="36">
        <f t="shared" si="287"/>
        <v>27000</v>
      </c>
      <c r="N216" s="25">
        <f>SUM(N220:N223)</f>
        <v>27000</v>
      </c>
      <c r="O216" s="25">
        <f t="shared" si="304"/>
        <v>0</v>
      </c>
      <c r="P216" s="25">
        <f t="shared" si="304"/>
        <v>0</v>
      </c>
      <c r="Q216" s="36">
        <f t="shared" si="288"/>
        <v>30000</v>
      </c>
      <c r="R216" s="25">
        <f>SUM(R220:R223)</f>
        <v>30000</v>
      </c>
      <c r="S216" s="25">
        <f t="shared" si="304"/>
        <v>0</v>
      </c>
      <c r="T216" s="25">
        <f t="shared" si="304"/>
        <v>0</v>
      </c>
    </row>
    <row r="217" spans="2:20" s="1" customFormat="1" ht="19.5" x14ac:dyDescent="0.25">
      <c r="B217" s="20"/>
      <c r="C217" s="21"/>
      <c r="D217" s="22" t="s">
        <v>159</v>
      </c>
      <c r="E217" s="36">
        <f t="shared" si="285"/>
        <v>46</v>
      </c>
      <c r="F217" s="25">
        <f t="shared" ref="F217" si="305">SUM(F218:F219)</f>
        <v>46</v>
      </c>
      <c r="G217" s="25">
        <f t="shared" ref="G217" si="306">SUM(G218:G219)</f>
        <v>0</v>
      </c>
      <c r="H217" s="25">
        <f t="shared" ref="H217" si="307">SUM(H218:H219)</f>
        <v>0</v>
      </c>
      <c r="I217" s="36">
        <f t="shared" si="286"/>
        <v>46</v>
      </c>
      <c r="J217" s="25">
        <f t="shared" ref="J217" si="308">SUM(J218:J219)</f>
        <v>46</v>
      </c>
      <c r="K217" s="25">
        <f t="shared" ref="K217" si="309">SUM(K218:K219)</f>
        <v>0</v>
      </c>
      <c r="L217" s="25">
        <f t="shared" ref="L217" si="310">SUM(L218:L219)</f>
        <v>0</v>
      </c>
      <c r="M217" s="36">
        <f t="shared" si="287"/>
        <v>46</v>
      </c>
      <c r="N217" s="25">
        <f t="shared" ref="N217" si="311">SUM(N218:N219)</f>
        <v>46</v>
      </c>
      <c r="O217" s="25">
        <f t="shared" ref="O217" si="312">SUM(O218:O219)</f>
        <v>0</v>
      </c>
      <c r="P217" s="25">
        <f t="shared" ref="P217" si="313">SUM(P218:P219)</f>
        <v>0</v>
      </c>
      <c r="Q217" s="36">
        <f t="shared" si="288"/>
        <v>46</v>
      </c>
      <c r="R217" s="25">
        <f t="shared" ref="R217" si="314">SUM(R218:R219)</f>
        <v>46</v>
      </c>
      <c r="S217" s="25">
        <f t="shared" ref="S217" si="315">SUM(S218:S219)</f>
        <v>0</v>
      </c>
      <c r="T217" s="25">
        <f t="shared" ref="T217" si="316">SUM(T218:T219)</f>
        <v>0</v>
      </c>
    </row>
    <row r="218" spans="2:20" s="1" customFormat="1" ht="19.5" x14ac:dyDescent="0.25">
      <c r="B218" s="20"/>
      <c r="C218" s="21"/>
      <c r="D218" s="23" t="s">
        <v>416</v>
      </c>
      <c r="E218" s="36">
        <f t="shared" si="285"/>
        <v>0</v>
      </c>
      <c r="F218" s="25">
        <v>0</v>
      </c>
      <c r="G218" s="25">
        <v>0</v>
      </c>
      <c r="H218" s="25">
        <v>0</v>
      </c>
      <c r="I218" s="36">
        <f t="shared" si="286"/>
        <v>0</v>
      </c>
      <c r="J218" s="25">
        <v>0</v>
      </c>
      <c r="K218" s="25">
        <v>0</v>
      </c>
      <c r="L218" s="25">
        <v>0</v>
      </c>
      <c r="M218" s="36">
        <f t="shared" si="287"/>
        <v>0</v>
      </c>
      <c r="N218" s="25">
        <v>0</v>
      </c>
      <c r="O218" s="25">
        <v>0</v>
      </c>
      <c r="P218" s="25">
        <v>0</v>
      </c>
      <c r="Q218" s="36">
        <f t="shared" si="288"/>
        <v>0</v>
      </c>
      <c r="R218" s="25">
        <v>0</v>
      </c>
      <c r="S218" s="25">
        <v>0</v>
      </c>
      <c r="T218" s="25">
        <v>0</v>
      </c>
    </row>
    <row r="219" spans="2:20" s="1" customFormat="1" ht="19.5" x14ac:dyDescent="0.25">
      <c r="B219" s="20"/>
      <c r="C219" s="21"/>
      <c r="D219" s="23" t="s">
        <v>163</v>
      </c>
      <c r="E219" s="36">
        <f t="shared" si="285"/>
        <v>46</v>
      </c>
      <c r="F219" s="25">
        <f>30+16</f>
        <v>46</v>
      </c>
      <c r="G219" s="25">
        <v>0</v>
      </c>
      <c r="H219" s="25">
        <v>0</v>
      </c>
      <c r="I219" s="36">
        <f t="shared" si="286"/>
        <v>46</v>
      </c>
      <c r="J219" s="25">
        <f>30+16</f>
        <v>46</v>
      </c>
      <c r="K219" s="25">
        <v>0</v>
      </c>
      <c r="L219" s="25">
        <v>0</v>
      </c>
      <c r="M219" s="36">
        <f t="shared" si="287"/>
        <v>46</v>
      </c>
      <c r="N219" s="25">
        <f>30+16</f>
        <v>46</v>
      </c>
      <c r="O219" s="25">
        <v>0</v>
      </c>
      <c r="P219" s="25">
        <v>0</v>
      </c>
      <c r="Q219" s="36">
        <f t="shared" si="288"/>
        <v>46</v>
      </c>
      <c r="R219" s="25">
        <f>30+16</f>
        <v>46</v>
      </c>
      <c r="S219" s="25">
        <v>0</v>
      </c>
      <c r="T219" s="25">
        <v>0</v>
      </c>
    </row>
    <row r="220" spans="2:20" s="1" customFormat="1" ht="19.5" x14ac:dyDescent="0.25">
      <c r="B220" s="27"/>
      <c r="C220" s="26" t="s">
        <v>281</v>
      </c>
      <c r="D220" s="23" t="s">
        <v>392</v>
      </c>
      <c r="E220" s="36">
        <f t="shared" si="285"/>
        <v>1000</v>
      </c>
      <c r="F220" s="25">
        <v>1000</v>
      </c>
      <c r="G220" s="25">
        <v>0</v>
      </c>
      <c r="H220" s="25">
        <v>0</v>
      </c>
      <c r="I220" s="36">
        <f t="shared" si="286"/>
        <v>1500</v>
      </c>
      <c r="J220" s="25">
        <v>1500</v>
      </c>
      <c r="K220" s="25">
        <v>0</v>
      </c>
      <c r="L220" s="25">
        <v>0</v>
      </c>
      <c r="M220" s="36">
        <f t="shared" si="287"/>
        <v>2000</v>
      </c>
      <c r="N220" s="25">
        <v>2000</v>
      </c>
      <c r="O220" s="25">
        <v>0</v>
      </c>
      <c r="P220" s="25">
        <v>0</v>
      </c>
      <c r="Q220" s="36">
        <f t="shared" si="288"/>
        <v>2500</v>
      </c>
      <c r="R220" s="25">
        <v>2500</v>
      </c>
      <c r="S220" s="25">
        <v>0</v>
      </c>
      <c r="T220" s="25">
        <v>0</v>
      </c>
    </row>
    <row r="221" spans="2:20" s="1" customFormat="1" ht="19.5" x14ac:dyDescent="0.25">
      <c r="B221" s="27"/>
      <c r="C221" s="26" t="s">
        <v>283</v>
      </c>
      <c r="D221" s="23" t="s">
        <v>282</v>
      </c>
      <c r="E221" s="36">
        <f t="shared" si="285"/>
        <v>16500</v>
      </c>
      <c r="F221" s="25">
        <v>16500</v>
      </c>
      <c r="G221" s="25">
        <v>0</v>
      </c>
      <c r="H221" s="25">
        <v>0</v>
      </c>
      <c r="I221" s="36">
        <f t="shared" si="286"/>
        <v>17500</v>
      </c>
      <c r="J221" s="25">
        <v>17500</v>
      </c>
      <c r="K221" s="25">
        <v>0</v>
      </c>
      <c r="L221" s="25">
        <v>0</v>
      </c>
      <c r="M221" s="36">
        <f t="shared" si="287"/>
        <v>18000</v>
      </c>
      <c r="N221" s="25">
        <v>18000</v>
      </c>
      <c r="O221" s="25">
        <v>0</v>
      </c>
      <c r="P221" s="25">
        <v>0</v>
      </c>
      <c r="Q221" s="36">
        <f t="shared" si="288"/>
        <v>20500</v>
      </c>
      <c r="R221" s="25">
        <v>20500</v>
      </c>
      <c r="S221" s="25">
        <v>0</v>
      </c>
      <c r="T221" s="25">
        <v>0</v>
      </c>
    </row>
    <row r="222" spans="2:20" s="1" customFormat="1" ht="58.5" x14ac:dyDescent="0.25">
      <c r="B222" s="27"/>
      <c r="C222" s="26" t="s">
        <v>285</v>
      </c>
      <c r="D222" s="23" t="s">
        <v>284</v>
      </c>
      <c r="E222" s="36">
        <f t="shared" si="285"/>
        <v>4000</v>
      </c>
      <c r="F222" s="25">
        <v>4000</v>
      </c>
      <c r="G222" s="25">
        <v>0</v>
      </c>
      <c r="H222" s="25">
        <v>0</v>
      </c>
      <c r="I222" s="36">
        <f t="shared" si="286"/>
        <v>4000</v>
      </c>
      <c r="J222" s="25">
        <v>4000</v>
      </c>
      <c r="K222" s="25">
        <v>0</v>
      </c>
      <c r="L222" s="25">
        <v>0</v>
      </c>
      <c r="M222" s="36">
        <f t="shared" si="287"/>
        <v>4000</v>
      </c>
      <c r="N222" s="25">
        <v>4000</v>
      </c>
      <c r="O222" s="25">
        <v>0</v>
      </c>
      <c r="P222" s="25">
        <v>0</v>
      </c>
      <c r="Q222" s="36">
        <f t="shared" si="288"/>
        <v>4000</v>
      </c>
      <c r="R222" s="25">
        <v>4000</v>
      </c>
      <c r="S222" s="25">
        <v>0</v>
      </c>
      <c r="T222" s="25">
        <v>0</v>
      </c>
    </row>
    <row r="223" spans="2:20" s="1" customFormat="1" ht="19.5" x14ac:dyDescent="0.25">
      <c r="B223" s="27"/>
      <c r="C223" s="26" t="s">
        <v>393</v>
      </c>
      <c r="D223" s="23" t="s">
        <v>286</v>
      </c>
      <c r="E223" s="36">
        <f t="shared" si="285"/>
        <v>2000</v>
      </c>
      <c r="F223" s="25">
        <v>2000</v>
      </c>
      <c r="G223" s="25">
        <v>0</v>
      </c>
      <c r="H223" s="25">
        <v>0</v>
      </c>
      <c r="I223" s="36">
        <f t="shared" si="286"/>
        <v>2000</v>
      </c>
      <c r="J223" s="25">
        <v>2000</v>
      </c>
      <c r="K223" s="25">
        <v>0</v>
      </c>
      <c r="L223" s="25">
        <v>0</v>
      </c>
      <c r="M223" s="36">
        <f t="shared" si="287"/>
        <v>3000</v>
      </c>
      <c r="N223" s="25">
        <v>3000</v>
      </c>
      <c r="O223" s="25">
        <v>0</v>
      </c>
      <c r="P223" s="25">
        <v>0</v>
      </c>
      <c r="Q223" s="36">
        <f t="shared" si="288"/>
        <v>3000</v>
      </c>
      <c r="R223" s="25">
        <v>3000</v>
      </c>
      <c r="S223" s="25">
        <v>0</v>
      </c>
      <c r="T223" s="25">
        <v>0</v>
      </c>
    </row>
    <row r="224" spans="2:20" s="1" customFormat="1" ht="39" x14ac:dyDescent="0.25">
      <c r="B224" s="29" t="s">
        <v>122</v>
      </c>
      <c r="C224" s="30"/>
      <c r="D224" s="31" t="s">
        <v>123</v>
      </c>
      <c r="E224" s="36">
        <f t="shared" si="285"/>
        <v>183500</v>
      </c>
      <c r="F224" s="32">
        <f>F228+F239+F248+F253+F264+F272+F288+F294+F302+F309+F315</f>
        <v>183500</v>
      </c>
      <c r="G224" s="32">
        <f>G228+G239+G248+G253+G264+G272+G288+G294+G302+G309+G315</f>
        <v>0</v>
      </c>
      <c r="H224" s="32">
        <f>H228+H239+H248+H253+H264+H272+H288+H294+H302+H309+H315</f>
        <v>0</v>
      </c>
      <c r="I224" s="36">
        <f t="shared" si="286"/>
        <v>191500</v>
      </c>
      <c r="J224" s="32">
        <f>J228+J239+J248+J253+J264+J272+J288+J294+J302+J309+J315</f>
        <v>191500</v>
      </c>
      <c r="K224" s="32">
        <f>K228+K239+K248+K253+K264+K272+K288+K294+K302+K309+K315</f>
        <v>0</v>
      </c>
      <c r="L224" s="32">
        <f>L228+L239+L248+L253+L264+L272+L288+L294+L302+L309+L315</f>
        <v>0</v>
      </c>
      <c r="M224" s="36">
        <f t="shared" si="287"/>
        <v>196800</v>
      </c>
      <c r="N224" s="32">
        <f>N228+N239+N248+N253+N264+N272+N288+N294+N302+N309+N315</f>
        <v>196800</v>
      </c>
      <c r="O224" s="32">
        <f>O228+O239+O248+O253+O264+O272+O288+O294+O302+O309+O315</f>
        <v>0</v>
      </c>
      <c r="P224" s="32">
        <f>P228+P239+P248+P253+P264+P272+P288+P294+P302+P309+P315</f>
        <v>0</v>
      </c>
      <c r="Q224" s="36">
        <f t="shared" si="288"/>
        <v>211040</v>
      </c>
      <c r="R224" s="32">
        <f>R228+R239+R248+R253+R264+R272+R288+R294+R302+R309+R315</f>
        <v>211040</v>
      </c>
      <c r="S224" s="32">
        <f>S228+S239+S248+S253+S264+S272+S288+S294+S302+S309+S315</f>
        <v>0</v>
      </c>
      <c r="T224" s="32">
        <f>T228+T239+T248+T253+T264+T272+T288+T294+T302+T309+T315</f>
        <v>0</v>
      </c>
    </row>
    <row r="225" spans="2:20" s="1" customFormat="1" ht="19.5" x14ac:dyDescent="0.25">
      <c r="B225" s="20"/>
      <c r="C225" s="21"/>
      <c r="D225" s="22" t="s">
        <v>159</v>
      </c>
      <c r="E225" s="36">
        <f t="shared" si="285"/>
        <v>3180</v>
      </c>
      <c r="F225" s="25">
        <f>F229+F240+F249+F254+F265+F273+F289+F295+F303+F310+F316</f>
        <v>3180</v>
      </c>
      <c r="G225" s="25">
        <f t="shared" ref="G225" si="317">SUM(G226:G227)</f>
        <v>0</v>
      </c>
      <c r="H225" s="25">
        <f t="shared" ref="H225" si="318">SUM(H226:H227)</f>
        <v>0</v>
      </c>
      <c r="I225" s="36">
        <f t="shared" si="286"/>
        <v>3180</v>
      </c>
      <c r="J225" s="25">
        <f>J229+J240+J249+J254+J265+J273+J289+J295+J303+J310+J316</f>
        <v>3180</v>
      </c>
      <c r="K225" s="25">
        <f t="shared" ref="K225" si="319">SUM(K226:K227)</f>
        <v>0</v>
      </c>
      <c r="L225" s="25">
        <f t="shared" ref="L225" si="320">SUM(L226:L227)</f>
        <v>0</v>
      </c>
      <c r="M225" s="36">
        <f t="shared" si="287"/>
        <v>3165</v>
      </c>
      <c r="N225" s="25">
        <v>3165</v>
      </c>
      <c r="O225" s="25">
        <f t="shared" ref="O225" si="321">SUM(O226:O227)</f>
        <v>0</v>
      </c>
      <c r="P225" s="25">
        <f t="shared" ref="P225" si="322">SUM(P226:P227)</f>
        <v>0</v>
      </c>
      <c r="Q225" s="36">
        <f t="shared" si="288"/>
        <v>3165</v>
      </c>
      <c r="R225" s="25">
        <v>3165</v>
      </c>
      <c r="S225" s="25">
        <f t="shared" ref="S225" si="323">SUM(S226:S227)</f>
        <v>0</v>
      </c>
      <c r="T225" s="25">
        <f t="shared" ref="T225" si="324">SUM(T226:T227)</f>
        <v>0</v>
      </c>
    </row>
    <row r="226" spans="2:20" s="1" customFormat="1" ht="19.5" x14ac:dyDescent="0.25">
      <c r="B226" s="20"/>
      <c r="C226" s="21"/>
      <c r="D226" s="23" t="s">
        <v>416</v>
      </c>
      <c r="E226" s="36">
        <f t="shared" si="285"/>
        <v>0</v>
      </c>
      <c r="F226" s="25">
        <f>F230+F241+F250+F255+F266+F274+F290+F296+F304+F311+F317</f>
        <v>0</v>
      </c>
      <c r="G226" s="25">
        <v>0</v>
      </c>
      <c r="H226" s="25">
        <v>0</v>
      </c>
      <c r="I226" s="36">
        <f t="shared" si="286"/>
        <v>0</v>
      </c>
      <c r="J226" s="25">
        <f>J230+J241+J250+J255+J266+J274+J290+J296+J304+J311+J317</f>
        <v>0</v>
      </c>
      <c r="K226" s="25">
        <v>0</v>
      </c>
      <c r="L226" s="25">
        <v>0</v>
      </c>
      <c r="M226" s="36">
        <f t="shared" si="287"/>
        <v>0</v>
      </c>
      <c r="N226" s="25">
        <v>0</v>
      </c>
      <c r="O226" s="25">
        <v>0</v>
      </c>
      <c r="P226" s="25">
        <v>0</v>
      </c>
      <c r="Q226" s="36">
        <f t="shared" si="288"/>
        <v>0</v>
      </c>
      <c r="R226" s="25">
        <v>0</v>
      </c>
      <c r="S226" s="25">
        <v>0</v>
      </c>
      <c r="T226" s="25">
        <v>0</v>
      </c>
    </row>
    <row r="227" spans="2:20" s="1" customFormat="1" ht="19.5" x14ac:dyDescent="0.25">
      <c r="B227" s="20"/>
      <c r="C227" s="21"/>
      <c r="D227" s="23" t="s">
        <v>163</v>
      </c>
      <c r="E227" s="36">
        <f t="shared" si="285"/>
        <v>3180</v>
      </c>
      <c r="F227" s="25">
        <f>F231+F242+F251+F256+F267+F275+F291+F297+F305+F312+F318</f>
        <v>3180</v>
      </c>
      <c r="G227" s="25">
        <v>0</v>
      </c>
      <c r="H227" s="25">
        <v>0</v>
      </c>
      <c r="I227" s="36">
        <f t="shared" si="286"/>
        <v>3180</v>
      </c>
      <c r="J227" s="25">
        <f>J231+J242+J251+J256+J267+J275+J291+J297+J305+J312+J318</f>
        <v>3180</v>
      </c>
      <c r="K227" s="25">
        <v>0</v>
      </c>
      <c r="L227" s="25">
        <v>0</v>
      </c>
      <c r="M227" s="36">
        <f t="shared" si="287"/>
        <v>3165</v>
      </c>
      <c r="N227" s="25">
        <v>3165</v>
      </c>
      <c r="O227" s="25">
        <v>0</v>
      </c>
      <c r="P227" s="25">
        <v>0</v>
      </c>
      <c r="Q227" s="36">
        <f t="shared" si="288"/>
        <v>3165</v>
      </c>
      <c r="R227" s="25">
        <v>3165</v>
      </c>
      <c r="S227" s="25">
        <v>0</v>
      </c>
      <c r="T227" s="25">
        <v>0</v>
      </c>
    </row>
    <row r="228" spans="2:20" s="1" customFormat="1" ht="37.5" x14ac:dyDescent="0.25">
      <c r="B228" s="20" t="s">
        <v>125</v>
      </c>
      <c r="C228" s="21"/>
      <c r="D228" s="22" t="s">
        <v>124</v>
      </c>
      <c r="E228" s="36">
        <f t="shared" si="285"/>
        <v>21100</v>
      </c>
      <c r="F228" s="25">
        <f>SUM(F232:F238)</f>
        <v>21100</v>
      </c>
      <c r="G228" s="25">
        <f t="shared" ref="G228:H228" si="325">SUM(G232:G238)</f>
        <v>0</v>
      </c>
      <c r="H228" s="25">
        <f t="shared" si="325"/>
        <v>0</v>
      </c>
      <c r="I228" s="36">
        <f t="shared" si="286"/>
        <v>24300</v>
      </c>
      <c r="J228" s="25">
        <f>SUM(J232:J238)</f>
        <v>24300</v>
      </c>
      <c r="K228" s="25">
        <f t="shared" ref="K228:L228" si="326">SUM(K232:K238)</f>
        <v>0</v>
      </c>
      <c r="L228" s="25">
        <f t="shared" si="326"/>
        <v>0</v>
      </c>
      <c r="M228" s="36">
        <f t="shared" si="287"/>
        <v>26600</v>
      </c>
      <c r="N228" s="25">
        <f>SUM(N232:N238)</f>
        <v>26600</v>
      </c>
      <c r="O228" s="25">
        <f t="shared" ref="O228:P228" si="327">SUM(O232:O238)</f>
        <v>0</v>
      </c>
      <c r="P228" s="25">
        <f t="shared" si="327"/>
        <v>0</v>
      </c>
      <c r="Q228" s="36">
        <f t="shared" si="288"/>
        <v>30750</v>
      </c>
      <c r="R228" s="25">
        <f>SUM(R232:R238)</f>
        <v>30750</v>
      </c>
      <c r="S228" s="25">
        <f t="shared" ref="S228:T228" si="328">SUM(S232:S238)</f>
        <v>0</v>
      </c>
      <c r="T228" s="25">
        <f t="shared" si="328"/>
        <v>0</v>
      </c>
    </row>
    <row r="229" spans="2:20" s="1" customFormat="1" ht="19.5" x14ac:dyDescent="0.25">
      <c r="B229" s="20"/>
      <c r="C229" s="21"/>
      <c r="D229" s="22" t="s">
        <v>159</v>
      </c>
      <c r="E229" s="36">
        <f t="shared" si="285"/>
        <v>0</v>
      </c>
      <c r="F229" s="25">
        <f t="shared" ref="F229" si="329">SUM(F230:F231)</f>
        <v>0</v>
      </c>
      <c r="G229" s="25">
        <f t="shared" ref="G229" si="330">SUM(G230:G231)</f>
        <v>0</v>
      </c>
      <c r="H229" s="25">
        <f t="shared" ref="H229" si="331">SUM(H230:H231)</f>
        <v>0</v>
      </c>
      <c r="I229" s="36">
        <f t="shared" si="286"/>
        <v>0</v>
      </c>
      <c r="J229" s="25">
        <f t="shared" ref="J229" si="332">SUM(J230:J231)</f>
        <v>0</v>
      </c>
      <c r="K229" s="25">
        <f t="shared" ref="K229" si="333">SUM(K230:K231)</f>
        <v>0</v>
      </c>
      <c r="L229" s="25">
        <f t="shared" ref="L229" si="334">SUM(L230:L231)</f>
        <v>0</v>
      </c>
      <c r="M229" s="36">
        <f t="shared" si="287"/>
        <v>0</v>
      </c>
      <c r="N229" s="25">
        <f t="shared" ref="N229" si="335">SUM(N230:N231)</f>
        <v>0</v>
      </c>
      <c r="O229" s="25">
        <f t="shared" ref="O229" si="336">SUM(O230:O231)</f>
        <v>0</v>
      </c>
      <c r="P229" s="25">
        <f t="shared" ref="P229" si="337">SUM(P230:P231)</f>
        <v>0</v>
      </c>
      <c r="Q229" s="36">
        <f t="shared" si="288"/>
        <v>0</v>
      </c>
      <c r="R229" s="25">
        <f t="shared" ref="R229" si="338">SUM(R230:R231)</f>
        <v>0</v>
      </c>
      <c r="S229" s="25">
        <f t="shared" ref="S229" si="339">SUM(S230:S231)</f>
        <v>0</v>
      </c>
      <c r="T229" s="25">
        <f t="shared" ref="T229" si="340">SUM(T230:T231)</f>
        <v>0</v>
      </c>
    </row>
    <row r="230" spans="2:20" s="1" customFormat="1" ht="19.5" x14ac:dyDescent="0.25">
      <c r="B230" s="20"/>
      <c r="C230" s="21"/>
      <c r="D230" s="23" t="s">
        <v>416</v>
      </c>
      <c r="E230" s="36">
        <f t="shared" si="285"/>
        <v>0</v>
      </c>
      <c r="F230" s="25">
        <v>0</v>
      </c>
      <c r="G230" s="25">
        <v>0</v>
      </c>
      <c r="H230" s="25">
        <v>0</v>
      </c>
      <c r="I230" s="36">
        <f t="shared" si="286"/>
        <v>0</v>
      </c>
      <c r="J230" s="25">
        <v>0</v>
      </c>
      <c r="K230" s="25">
        <v>0</v>
      </c>
      <c r="L230" s="25">
        <v>0</v>
      </c>
      <c r="M230" s="36">
        <f t="shared" si="287"/>
        <v>0</v>
      </c>
      <c r="N230" s="25">
        <v>0</v>
      </c>
      <c r="O230" s="25">
        <v>0</v>
      </c>
      <c r="P230" s="25">
        <v>0</v>
      </c>
      <c r="Q230" s="36">
        <f t="shared" si="288"/>
        <v>0</v>
      </c>
      <c r="R230" s="25">
        <v>0</v>
      </c>
      <c r="S230" s="25">
        <v>0</v>
      </c>
      <c r="T230" s="25">
        <v>0</v>
      </c>
    </row>
    <row r="231" spans="2:20" s="1" customFormat="1" ht="19.5" x14ac:dyDescent="0.25">
      <c r="B231" s="20"/>
      <c r="C231" s="21"/>
      <c r="D231" s="23" t="s">
        <v>163</v>
      </c>
      <c r="E231" s="36">
        <f t="shared" si="285"/>
        <v>0</v>
      </c>
      <c r="F231" s="25">
        <v>0</v>
      </c>
      <c r="G231" s="25">
        <v>0</v>
      </c>
      <c r="H231" s="25">
        <v>0</v>
      </c>
      <c r="I231" s="36">
        <f t="shared" si="286"/>
        <v>0</v>
      </c>
      <c r="J231" s="25">
        <v>0</v>
      </c>
      <c r="K231" s="25">
        <v>0</v>
      </c>
      <c r="L231" s="25">
        <v>0</v>
      </c>
      <c r="M231" s="36">
        <f t="shared" si="287"/>
        <v>0</v>
      </c>
      <c r="N231" s="25">
        <v>0</v>
      </c>
      <c r="O231" s="25">
        <v>0</v>
      </c>
      <c r="P231" s="25">
        <v>0</v>
      </c>
      <c r="Q231" s="36">
        <f t="shared" si="288"/>
        <v>0</v>
      </c>
      <c r="R231" s="25">
        <v>0</v>
      </c>
      <c r="S231" s="25">
        <v>0</v>
      </c>
      <c r="T231" s="25">
        <v>0</v>
      </c>
    </row>
    <row r="232" spans="2:20" s="1" customFormat="1" ht="19.5" x14ac:dyDescent="0.25">
      <c r="B232" s="27"/>
      <c r="C232" s="26" t="s">
        <v>287</v>
      </c>
      <c r="D232" s="23" t="s">
        <v>288</v>
      </c>
      <c r="E232" s="36">
        <f t="shared" si="285"/>
        <v>3050</v>
      </c>
      <c r="F232" s="25">
        <v>3050</v>
      </c>
      <c r="G232" s="25">
        <v>0</v>
      </c>
      <c r="H232" s="25">
        <v>0</v>
      </c>
      <c r="I232" s="36">
        <f t="shared" si="286"/>
        <v>4000</v>
      </c>
      <c r="J232" s="25">
        <v>4000</v>
      </c>
      <c r="K232" s="25">
        <v>0</v>
      </c>
      <c r="L232" s="25">
        <v>0</v>
      </c>
      <c r="M232" s="36">
        <f t="shared" si="287"/>
        <v>4040</v>
      </c>
      <c r="N232" s="25">
        <v>4040</v>
      </c>
      <c r="O232" s="25">
        <v>0</v>
      </c>
      <c r="P232" s="25">
        <v>0</v>
      </c>
      <c r="Q232" s="36">
        <f t="shared" si="288"/>
        <v>5050</v>
      </c>
      <c r="R232" s="25">
        <v>5050</v>
      </c>
      <c r="S232" s="25">
        <v>0</v>
      </c>
      <c r="T232" s="25">
        <v>0</v>
      </c>
    </row>
    <row r="233" spans="2:20" s="1" customFormat="1" ht="19.5" x14ac:dyDescent="0.25">
      <c r="B233" s="27"/>
      <c r="C233" s="26" t="s">
        <v>289</v>
      </c>
      <c r="D233" s="23" t="s">
        <v>290</v>
      </c>
      <c r="E233" s="36">
        <f t="shared" si="285"/>
        <v>2151</v>
      </c>
      <c r="F233" s="25">
        <v>2151</v>
      </c>
      <c r="G233" s="25">
        <v>0</v>
      </c>
      <c r="H233" s="25">
        <v>0</v>
      </c>
      <c r="I233" s="36">
        <f t="shared" si="286"/>
        <v>3800</v>
      </c>
      <c r="J233" s="25">
        <v>3800</v>
      </c>
      <c r="K233" s="25">
        <v>0</v>
      </c>
      <c r="L233" s="25">
        <v>0</v>
      </c>
      <c r="M233" s="36">
        <f t="shared" si="287"/>
        <v>4500</v>
      </c>
      <c r="N233" s="25">
        <v>4500</v>
      </c>
      <c r="O233" s="25">
        <v>0</v>
      </c>
      <c r="P233" s="25">
        <v>0</v>
      </c>
      <c r="Q233" s="36">
        <f t="shared" si="288"/>
        <v>5050</v>
      </c>
      <c r="R233" s="25">
        <v>5050</v>
      </c>
      <c r="S233" s="25">
        <v>0</v>
      </c>
      <c r="T233" s="25">
        <v>0</v>
      </c>
    </row>
    <row r="234" spans="2:20" s="1" customFormat="1" ht="19.5" x14ac:dyDescent="0.25">
      <c r="B234" s="27"/>
      <c r="C234" s="26" t="s">
        <v>291</v>
      </c>
      <c r="D234" s="23" t="s">
        <v>292</v>
      </c>
      <c r="E234" s="36">
        <f t="shared" si="285"/>
        <v>151</v>
      </c>
      <c r="F234" s="25">
        <v>151</v>
      </c>
      <c r="G234" s="25">
        <v>0</v>
      </c>
      <c r="H234" s="25">
        <v>0</v>
      </c>
      <c r="I234" s="36">
        <f t="shared" si="286"/>
        <v>150</v>
      </c>
      <c r="J234" s="25">
        <v>150</v>
      </c>
      <c r="K234" s="25">
        <v>0</v>
      </c>
      <c r="L234" s="25">
        <v>0</v>
      </c>
      <c r="M234" s="36">
        <f t="shared" si="287"/>
        <v>150</v>
      </c>
      <c r="N234" s="25">
        <v>150</v>
      </c>
      <c r="O234" s="25">
        <v>0</v>
      </c>
      <c r="P234" s="25">
        <v>0</v>
      </c>
      <c r="Q234" s="36">
        <f t="shared" si="288"/>
        <v>650</v>
      </c>
      <c r="R234" s="25">
        <v>650</v>
      </c>
      <c r="S234" s="25">
        <v>0</v>
      </c>
      <c r="T234" s="25">
        <v>0</v>
      </c>
    </row>
    <row r="235" spans="2:20" s="1" customFormat="1" ht="19.5" x14ac:dyDescent="0.25">
      <c r="B235" s="27"/>
      <c r="C235" s="26" t="s">
        <v>293</v>
      </c>
      <c r="D235" s="23" t="s">
        <v>294</v>
      </c>
      <c r="E235" s="36">
        <f t="shared" si="285"/>
        <v>700</v>
      </c>
      <c r="F235" s="25">
        <v>700</v>
      </c>
      <c r="G235" s="25">
        <v>0</v>
      </c>
      <c r="H235" s="25">
        <v>0</v>
      </c>
      <c r="I235" s="36">
        <f t="shared" si="286"/>
        <v>800</v>
      </c>
      <c r="J235" s="25">
        <v>800</v>
      </c>
      <c r="K235" s="25">
        <v>0</v>
      </c>
      <c r="L235" s="25">
        <v>0</v>
      </c>
      <c r="M235" s="36">
        <f t="shared" si="287"/>
        <v>1700</v>
      </c>
      <c r="N235" s="25">
        <v>1700</v>
      </c>
      <c r="O235" s="25">
        <v>0</v>
      </c>
      <c r="P235" s="25">
        <v>0</v>
      </c>
      <c r="Q235" s="36">
        <f t="shared" si="288"/>
        <v>2500</v>
      </c>
      <c r="R235" s="25">
        <v>2500</v>
      </c>
      <c r="S235" s="25">
        <v>0</v>
      </c>
      <c r="T235" s="25">
        <v>0</v>
      </c>
    </row>
    <row r="236" spans="2:20" s="1" customFormat="1" ht="19.5" x14ac:dyDescent="0.25">
      <c r="B236" s="27"/>
      <c r="C236" s="26" t="s">
        <v>295</v>
      </c>
      <c r="D236" s="23" t="s">
        <v>296</v>
      </c>
      <c r="E236" s="36">
        <f t="shared" si="285"/>
        <v>500</v>
      </c>
      <c r="F236" s="25">
        <v>500</v>
      </c>
      <c r="G236" s="25">
        <v>0</v>
      </c>
      <c r="H236" s="25">
        <v>0</v>
      </c>
      <c r="I236" s="36">
        <f t="shared" si="286"/>
        <v>1000</v>
      </c>
      <c r="J236" s="25">
        <v>1000</v>
      </c>
      <c r="K236" s="25">
        <v>0</v>
      </c>
      <c r="L236" s="25">
        <v>0</v>
      </c>
      <c r="M236" s="36">
        <f t="shared" si="287"/>
        <v>1660</v>
      </c>
      <c r="N236" s="25">
        <v>1660</v>
      </c>
      <c r="O236" s="25">
        <v>0</v>
      </c>
      <c r="P236" s="25">
        <v>0</v>
      </c>
      <c r="Q236" s="36">
        <f t="shared" si="288"/>
        <v>2000</v>
      </c>
      <c r="R236" s="25">
        <v>2000</v>
      </c>
      <c r="S236" s="25">
        <v>0</v>
      </c>
      <c r="T236" s="25">
        <v>0</v>
      </c>
    </row>
    <row r="237" spans="2:20" s="1" customFormat="1" ht="19.5" x14ac:dyDescent="0.25">
      <c r="B237" s="27"/>
      <c r="C237" s="26" t="s">
        <v>297</v>
      </c>
      <c r="D237" s="23" t="s">
        <v>298</v>
      </c>
      <c r="E237" s="36">
        <f t="shared" si="285"/>
        <v>14000</v>
      </c>
      <c r="F237" s="25">
        <v>14000</v>
      </c>
      <c r="G237" s="25">
        <v>0</v>
      </c>
      <c r="H237" s="25">
        <v>0</v>
      </c>
      <c r="I237" s="36">
        <f t="shared" si="286"/>
        <v>14000</v>
      </c>
      <c r="J237" s="25">
        <v>14000</v>
      </c>
      <c r="K237" s="25">
        <v>0</v>
      </c>
      <c r="L237" s="25">
        <v>0</v>
      </c>
      <c r="M237" s="36">
        <f t="shared" si="287"/>
        <v>14000</v>
      </c>
      <c r="N237" s="25">
        <v>14000</v>
      </c>
      <c r="O237" s="25">
        <v>0</v>
      </c>
      <c r="P237" s="25">
        <v>0</v>
      </c>
      <c r="Q237" s="36">
        <f t="shared" si="288"/>
        <v>14000</v>
      </c>
      <c r="R237" s="25">
        <v>14000</v>
      </c>
      <c r="S237" s="25">
        <v>0</v>
      </c>
      <c r="T237" s="25">
        <v>0</v>
      </c>
    </row>
    <row r="238" spans="2:20" s="1" customFormat="1" ht="39" x14ac:dyDescent="0.25">
      <c r="B238" s="27"/>
      <c r="C238" s="26" t="s">
        <v>299</v>
      </c>
      <c r="D238" s="23" t="s">
        <v>300</v>
      </c>
      <c r="E238" s="36">
        <f t="shared" si="285"/>
        <v>548</v>
      </c>
      <c r="F238" s="25">
        <v>548</v>
      </c>
      <c r="G238" s="25">
        <v>0</v>
      </c>
      <c r="H238" s="25">
        <v>0</v>
      </c>
      <c r="I238" s="36">
        <f t="shared" si="286"/>
        <v>550</v>
      </c>
      <c r="J238" s="25">
        <v>550</v>
      </c>
      <c r="K238" s="25">
        <v>0</v>
      </c>
      <c r="L238" s="25">
        <v>0</v>
      </c>
      <c r="M238" s="36">
        <f t="shared" si="287"/>
        <v>550</v>
      </c>
      <c r="N238" s="25">
        <v>550</v>
      </c>
      <c r="O238" s="25">
        <v>0</v>
      </c>
      <c r="P238" s="25">
        <v>0</v>
      </c>
      <c r="Q238" s="36">
        <f t="shared" si="288"/>
        <v>1500</v>
      </c>
      <c r="R238" s="25">
        <v>1500</v>
      </c>
      <c r="S238" s="25">
        <v>0</v>
      </c>
      <c r="T238" s="25">
        <v>0</v>
      </c>
    </row>
    <row r="239" spans="2:20" s="1" customFormat="1" ht="37.5" x14ac:dyDescent="0.25">
      <c r="B239" s="20" t="s">
        <v>126</v>
      </c>
      <c r="C239" s="21"/>
      <c r="D239" s="22" t="s">
        <v>127</v>
      </c>
      <c r="E239" s="36">
        <f t="shared" si="285"/>
        <v>13100</v>
      </c>
      <c r="F239" s="25">
        <f>SUM(F243:F247)</f>
        <v>13100</v>
      </c>
      <c r="G239" s="25">
        <f t="shared" ref="G239:H239" si="341">SUM(G243:G247)</f>
        <v>0</v>
      </c>
      <c r="H239" s="25">
        <f t="shared" si="341"/>
        <v>0</v>
      </c>
      <c r="I239" s="36">
        <f t="shared" si="286"/>
        <v>13400</v>
      </c>
      <c r="J239" s="25">
        <f>SUM(J243:J247)</f>
        <v>13400</v>
      </c>
      <c r="K239" s="25">
        <f t="shared" ref="K239:L239" si="342">SUM(K243:K247)</f>
        <v>0</v>
      </c>
      <c r="L239" s="25">
        <f t="shared" si="342"/>
        <v>0</v>
      </c>
      <c r="M239" s="36">
        <f t="shared" si="287"/>
        <v>13700</v>
      </c>
      <c r="N239" s="25">
        <f>SUM(N243:N247)</f>
        <v>13700</v>
      </c>
      <c r="O239" s="25">
        <f t="shared" ref="O239:P239" si="343">SUM(O243:O247)</f>
        <v>0</v>
      </c>
      <c r="P239" s="25">
        <f t="shared" si="343"/>
        <v>0</v>
      </c>
      <c r="Q239" s="36">
        <f t="shared" si="288"/>
        <v>16100</v>
      </c>
      <c r="R239" s="25">
        <f>SUM(R243:R247)</f>
        <v>16100</v>
      </c>
      <c r="S239" s="25">
        <f t="shared" ref="S239:T239" si="344">SUM(S243:S247)</f>
        <v>0</v>
      </c>
      <c r="T239" s="25">
        <f t="shared" si="344"/>
        <v>0</v>
      </c>
    </row>
    <row r="240" spans="2:20" s="1" customFormat="1" ht="19.5" x14ac:dyDescent="0.25">
      <c r="B240" s="20"/>
      <c r="C240" s="21"/>
      <c r="D240" s="22" t="s">
        <v>159</v>
      </c>
      <c r="E240" s="36">
        <f t="shared" si="285"/>
        <v>0</v>
      </c>
      <c r="F240" s="25">
        <f t="shared" ref="F240" si="345">SUM(F241:F242)</f>
        <v>0</v>
      </c>
      <c r="G240" s="25">
        <f t="shared" ref="G240" si="346">SUM(G241:G242)</f>
        <v>0</v>
      </c>
      <c r="H240" s="25">
        <f t="shared" ref="H240" si="347">SUM(H241:H242)</f>
        <v>0</v>
      </c>
      <c r="I240" s="36">
        <f t="shared" si="286"/>
        <v>0</v>
      </c>
      <c r="J240" s="25">
        <f t="shared" ref="J240" si="348">SUM(J241:J242)</f>
        <v>0</v>
      </c>
      <c r="K240" s="25">
        <f t="shared" ref="K240" si="349">SUM(K241:K242)</f>
        <v>0</v>
      </c>
      <c r="L240" s="25">
        <f t="shared" ref="L240" si="350">SUM(L241:L242)</f>
        <v>0</v>
      </c>
      <c r="M240" s="36">
        <f t="shared" si="287"/>
        <v>0</v>
      </c>
      <c r="N240" s="25">
        <f t="shared" ref="N240" si="351">SUM(N241:N242)</f>
        <v>0</v>
      </c>
      <c r="O240" s="25">
        <f t="shared" ref="O240" si="352">SUM(O241:O242)</f>
        <v>0</v>
      </c>
      <c r="P240" s="25">
        <f t="shared" ref="P240" si="353">SUM(P241:P242)</f>
        <v>0</v>
      </c>
      <c r="Q240" s="36">
        <f t="shared" si="288"/>
        <v>0</v>
      </c>
      <c r="R240" s="25">
        <f t="shared" ref="R240" si="354">SUM(R241:R242)</f>
        <v>0</v>
      </c>
      <c r="S240" s="25">
        <f t="shared" ref="S240" si="355">SUM(S241:S242)</f>
        <v>0</v>
      </c>
      <c r="T240" s="25">
        <f t="shared" ref="T240" si="356">SUM(T241:T242)</f>
        <v>0</v>
      </c>
    </row>
    <row r="241" spans="2:20" s="1" customFormat="1" ht="19.5" x14ac:dyDescent="0.25">
      <c r="B241" s="20"/>
      <c r="C241" s="21"/>
      <c r="D241" s="23" t="s">
        <v>416</v>
      </c>
      <c r="E241" s="36">
        <f t="shared" si="285"/>
        <v>0</v>
      </c>
      <c r="F241" s="25">
        <v>0</v>
      </c>
      <c r="G241" s="25">
        <v>0</v>
      </c>
      <c r="H241" s="25">
        <v>0</v>
      </c>
      <c r="I241" s="36">
        <f t="shared" si="286"/>
        <v>0</v>
      </c>
      <c r="J241" s="25">
        <v>0</v>
      </c>
      <c r="K241" s="25">
        <v>0</v>
      </c>
      <c r="L241" s="25">
        <v>0</v>
      </c>
      <c r="M241" s="36">
        <f t="shared" si="287"/>
        <v>0</v>
      </c>
      <c r="N241" s="25">
        <v>0</v>
      </c>
      <c r="O241" s="25">
        <v>0</v>
      </c>
      <c r="P241" s="25">
        <v>0</v>
      </c>
      <c r="Q241" s="36">
        <f t="shared" si="288"/>
        <v>0</v>
      </c>
      <c r="R241" s="25">
        <v>0</v>
      </c>
      <c r="S241" s="25">
        <v>0</v>
      </c>
      <c r="T241" s="25">
        <v>0</v>
      </c>
    </row>
    <row r="242" spans="2:20" s="1" customFormat="1" ht="19.5" x14ac:dyDescent="0.25">
      <c r="B242" s="20"/>
      <c r="C242" s="21"/>
      <c r="D242" s="23" t="s">
        <v>163</v>
      </c>
      <c r="E242" s="36">
        <f t="shared" si="285"/>
        <v>0</v>
      </c>
      <c r="F242" s="25">
        <v>0</v>
      </c>
      <c r="G242" s="25">
        <v>0</v>
      </c>
      <c r="H242" s="25">
        <v>0</v>
      </c>
      <c r="I242" s="36">
        <f t="shared" si="286"/>
        <v>0</v>
      </c>
      <c r="J242" s="25">
        <v>0</v>
      </c>
      <c r="K242" s="25">
        <v>0</v>
      </c>
      <c r="L242" s="25">
        <v>0</v>
      </c>
      <c r="M242" s="36">
        <f t="shared" si="287"/>
        <v>0</v>
      </c>
      <c r="N242" s="25">
        <v>0</v>
      </c>
      <c r="O242" s="25">
        <v>0</v>
      </c>
      <c r="P242" s="25">
        <v>0</v>
      </c>
      <c r="Q242" s="36">
        <f t="shared" si="288"/>
        <v>0</v>
      </c>
      <c r="R242" s="25">
        <v>0</v>
      </c>
      <c r="S242" s="25">
        <v>0</v>
      </c>
      <c r="T242" s="25">
        <v>0</v>
      </c>
    </row>
    <row r="243" spans="2:20" s="1" customFormat="1" ht="19.5" x14ac:dyDescent="0.25">
      <c r="B243" s="27"/>
      <c r="C243" s="26" t="s">
        <v>301</v>
      </c>
      <c r="D243" s="23" t="s">
        <v>302</v>
      </c>
      <c r="E243" s="36">
        <f t="shared" si="285"/>
        <v>1300</v>
      </c>
      <c r="F243" s="25">
        <v>1300</v>
      </c>
      <c r="G243" s="25">
        <v>0</v>
      </c>
      <c r="H243" s="25">
        <v>0</v>
      </c>
      <c r="I243" s="36">
        <f t="shared" si="286"/>
        <v>1300</v>
      </c>
      <c r="J243" s="25">
        <v>1300</v>
      </c>
      <c r="K243" s="25">
        <v>0</v>
      </c>
      <c r="L243" s="25">
        <v>0</v>
      </c>
      <c r="M243" s="36">
        <f t="shared" si="287"/>
        <v>1500</v>
      </c>
      <c r="N243" s="25">
        <v>1500</v>
      </c>
      <c r="O243" s="25">
        <v>0</v>
      </c>
      <c r="P243" s="25">
        <v>0</v>
      </c>
      <c r="Q243" s="36">
        <f t="shared" si="288"/>
        <v>2000</v>
      </c>
      <c r="R243" s="25">
        <v>2000</v>
      </c>
      <c r="S243" s="25">
        <v>0</v>
      </c>
      <c r="T243" s="25">
        <v>0</v>
      </c>
    </row>
    <row r="244" spans="2:20" s="1" customFormat="1" ht="19.5" x14ac:dyDescent="0.25">
      <c r="B244" s="27"/>
      <c r="C244" s="26" t="s">
        <v>303</v>
      </c>
      <c r="D244" s="23" t="s">
        <v>304</v>
      </c>
      <c r="E244" s="36">
        <f t="shared" si="285"/>
        <v>1200</v>
      </c>
      <c r="F244" s="25">
        <v>1200</v>
      </c>
      <c r="G244" s="25">
        <v>0</v>
      </c>
      <c r="H244" s="25">
        <v>0</v>
      </c>
      <c r="I244" s="36">
        <f t="shared" si="286"/>
        <v>1300</v>
      </c>
      <c r="J244" s="25">
        <v>1300</v>
      </c>
      <c r="K244" s="25">
        <v>0</v>
      </c>
      <c r="L244" s="25">
        <v>0</v>
      </c>
      <c r="M244" s="36">
        <f t="shared" si="287"/>
        <v>1400</v>
      </c>
      <c r="N244" s="25">
        <v>1400</v>
      </c>
      <c r="O244" s="25">
        <v>0</v>
      </c>
      <c r="P244" s="25">
        <v>0</v>
      </c>
      <c r="Q244" s="36">
        <f t="shared" si="288"/>
        <v>1500</v>
      </c>
      <c r="R244" s="25">
        <v>1500</v>
      </c>
      <c r="S244" s="25">
        <v>0</v>
      </c>
      <c r="T244" s="25">
        <v>0</v>
      </c>
    </row>
    <row r="245" spans="2:20" s="1" customFormat="1" ht="39" x14ac:dyDescent="0.25">
      <c r="B245" s="27"/>
      <c r="C245" s="26" t="s">
        <v>305</v>
      </c>
      <c r="D245" s="23" t="s">
        <v>306</v>
      </c>
      <c r="E245" s="36">
        <f t="shared" si="285"/>
        <v>10100</v>
      </c>
      <c r="F245" s="25">
        <v>10100</v>
      </c>
      <c r="G245" s="25">
        <v>0</v>
      </c>
      <c r="H245" s="25">
        <v>0</v>
      </c>
      <c r="I245" s="36">
        <f t="shared" si="286"/>
        <v>10300</v>
      </c>
      <c r="J245" s="25">
        <v>10300</v>
      </c>
      <c r="K245" s="25">
        <v>0</v>
      </c>
      <c r="L245" s="25">
        <v>0</v>
      </c>
      <c r="M245" s="36">
        <f t="shared" si="287"/>
        <v>10300</v>
      </c>
      <c r="N245" s="25">
        <v>10300</v>
      </c>
      <c r="O245" s="25">
        <v>0</v>
      </c>
      <c r="P245" s="25">
        <v>0</v>
      </c>
      <c r="Q245" s="36">
        <f t="shared" si="288"/>
        <v>12000</v>
      </c>
      <c r="R245" s="25">
        <v>12000</v>
      </c>
      <c r="S245" s="25">
        <v>0</v>
      </c>
      <c r="T245" s="25">
        <v>0</v>
      </c>
    </row>
    <row r="246" spans="2:20" s="1" customFormat="1" ht="39" x14ac:dyDescent="0.25">
      <c r="B246" s="27"/>
      <c r="C246" s="26" t="s">
        <v>307</v>
      </c>
      <c r="D246" s="23" t="s">
        <v>308</v>
      </c>
      <c r="E246" s="36">
        <f t="shared" si="285"/>
        <v>300</v>
      </c>
      <c r="F246" s="25">
        <v>300</v>
      </c>
      <c r="G246" s="25">
        <v>0</v>
      </c>
      <c r="H246" s="25">
        <v>0</v>
      </c>
      <c r="I246" s="36">
        <f t="shared" si="286"/>
        <v>300</v>
      </c>
      <c r="J246" s="25">
        <v>300</v>
      </c>
      <c r="K246" s="25">
        <v>0</v>
      </c>
      <c r="L246" s="25">
        <v>0</v>
      </c>
      <c r="M246" s="36">
        <f t="shared" si="287"/>
        <v>300</v>
      </c>
      <c r="N246" s="25">
        <v>300</v>
      </c>
      <c r="O246" s="25">
        <v>0</v>
      </c>
      <c r="P246" s="25">
        <v>0</v>
      </c>
      <c r="Q246" s="36">
        <f t="shared" si="288"/>
        <v>400</v>
      </c>
      <c r="R246" s="25">
        <v>400</v>
      </c>
      <c r="S246" s="25">
        <v>0</v>
      </c>
      <c r="T246" s="25">
        <v>0</v>
      </c>
    </row>
    <row r="247" spans="2:20" s="1" customFormat="1" ht="39" x14ac:dyDescent="0.25">
      <c r="B247" s="27"/>
      <c r="C247" s="26" t="s">
        <v>309</v>
      </c>
      <c r="D247" s="23" t="s">
        <v>310</v>
      </c>
      <c r="E247" s="36">
        <f t="shared" si="285"/>
        <v>200</v>
      </c>
      <c r="F247" s="25">
        <v>200</v>
      </c>
      <c r="G247" s="25">
        <v>0</v>
      </c>
      <c r="H247" s="25">
        <v>0</v>
      </c>
      <c r="I247" s="36">
        <f t="shared" si="286"/>
        <v>200</v>
      </c>
      <c r="J247" s="25">
        <v>200</v>
      </c>
      <c r="K247" s="25">
        <v>0</v>
      </c>
      <c r="L247" s="25">
        <v>0</v>
      </c>
      <c r="M247" s="36">
        <f t="shared" si="287"/>
        <v>200</v>
      </c>
      <c r="N247" s="25">
        <v>200</v>
      </c>
      <c r="O247" s="25">
        <v>0</v>
      </c>
      <c r="P247" s="25">
        <v>0</v>
      </c>
      <c r="Q247" s="36">
        <f t="shared" si="288"/>
        <v>200</v>
      </c>
      <c r="R247" s="25">
        <v>200</v>
      </c>
      <c r="S247" s="25">
        <v>0</v>
      </c>
      <c r="T247" s="25">
        <v>0</v>
      </c>
    </row>
    <row r="248" spans="2:20" s="1" customFormat="1" ht="37.5" x14ac:dyDescent="0.25">
      <c r="B248" s="20" t="s">
        <v>128</v>
      </c>
      <c r="C248" s="21"/>
      <c r="D248" s="22" t="s">
        <v>129</v>
      </c>
      <c r="E248" s="36">
        <f t="shared" si="285"/>
        <v>2500</v>
      </c>
      <c r="F248" s="25">
        <f t="shared" ref="F248:T248" si="357">F252</f>
        <v>2500</v>
      </c>
      <c r="G248" s="25">
        <f t="shared" si="357"/>
        <v>0</v>
      </c>
      <c r="H248" s="25">
        <f t="shared" si="357"/>
        <v>0</v>
      </c>
      <c r="I248" s="36">
        <f t="shared" si="286"/>
        <v>3000</v>
      </c>
      <c r="J248" s="25">
        <f t="shared" si="357"/>
        <v>3000</v>
      </c>
      <c r="K248" s="25">
        <f t="shared" si="357"/>
        <v>0</v>
      </c>
      <c r="L248" s="25">
        <f t="shared" si="357"/>
        <v>0</v>
      </c>
      <c r="M248" s="36">
        <f t="shared" si="287"/>
        <v>3500</v>
      </c>
      <c r="N248" s="25">
        <f t="shared" ref="N248" si="358">N252</f>
        <v>3500</v>
      </c>
      <c r="O248" s="25">
        <f t="shared" si="357"/>
        <v>0</v>
      </c>
      <c r="P248" s="25">
        <f t="shared" si="357"/>
        <v>0</v>
      </c>
      <c r="Q248" s="36">
        <f t="shared" si="288"/>
        <v>4000</v>
      </c>
      <c r="R248" s="25">
        <f t="shared" ref="R248" si="359">R252</f>
        <v>4000</v>
      </c>
      <c r="S248" s="25">
        <f t="shared" si="357"/>
        <v>0</v>
      </c>
      <c r="T248" s="25">
        <f t="shared" si="357"/>
        <v>0</v>
      </c>
    </row>
    <row r="249" spans="2:20" s="1" customFormat="1" ht="19.5" x14ac:dyDescent="0.25">
      <c r="B249" s="20"/>
      <c r="C249" s="21"/>
      <c r="D249" s="22" t="s">
        <v>159</v>
      </c>
      <c r="E249" s="36">
        <f t="shared" si="285"/>
        <v>0</v>
      </c>
      <c r="F249" s="25">
        <f t="shared" ref="F249" si="360">SUM(F250:F251)</f>
        <v>0</v>
      </c>
      <c r="G249" s="25">
        <f t="shared" ref="G249" si="361">SUM(G250:G251)</f>
        <v>0</v>
      </c>
      <c r="H249" s="25">
        <f t="shared" ref="H249" si="362">SUM(H250:H251)</f>
        <v>0</v>
      </c>
      <c r="I249" s="36">
        <f t="shared" si="286"/>
        <v>0</v>
      </c>
      <c r="J249" s="25">
        <f t="shared" ref="J249" si="363">SUM(J250:J251)</f>
        <v>0</v>
      </c>
      <c r="K249" s="25">
        <f t="shared" ref="K249" si="364">SUM(K250:K251)</f>
        <v>0</v>
      </c>
      <c r="L249" s="25">
        <f t="shared" ref="L249" si="365">SUM(L250:L251)</f>
        <v>0</v>
      </c>
      <c r="M249" s="36">
        <f t="shared" si="287"/>
        <v>0</v>
      </c>
      <c r="N249" s="25">
        <f t="shared" ref="N249" si="366">SUM(N250:N251)</f>
        <v>0</v>
      </c>
      <c r="O249" s="25">
        <f t="shared" ref="O249" si="367">SUM(O250:O251)</f>
        <v>0</v>
      </c>
      <c r="P249" s="25">
        <f t="shared" ref="P249" si="368">SUM(P250:P251)</f>
        <v>0</v>
      </c>
      <c r="Q249" s="36">
        <f t="shared" si="288"/>
        <v>0</v>
      </c>
      <c r="R249" s="25">
        <f t="shared" ref="R249" si="369">SUM(R250:R251)</f>
        <v>0</v>
      </c>
      <c r="S249" s="25">
        <f t="shared" ref="S249" si="370">SUM(S250:S251)</f>
        <v>0</v>
      </c>
      <c r="T249" s="25">
        <f t="shared" ref="T249" si="371">SUM(T250:T251)</f>
        <v>0</v>
      </c>
    </row>
    <row r="250" spans="2:20" s="1" customFormat="1" ht="19.5" x14ac:dyDescent="0.25">
      <c r="B250" s="20"/>
      <c r="C250" s="21"/>
      <c r="D250" s="23" t="s">
        <v>416</v>
      </c>
      <c r="E250" s="36">
        <f t="shared" si="285"/>
        <v>0</v>
      </c>
      <c r="F250" s="25">
        <v>0</v>
      </c>
      <c r="G250" s="25">
        <v>0</v>
      </c>
      <c r="H250" s="25">
        <v>0</v>
      </c>
      <c r="I250" s="36">
        <f t="shared" si="286"/>
        <v>0</v>
      </c>
      <c r="J250" s="25">
        <v>0</v>
      </c>
      <c r="K250" s="25">
        <v>0</v>
      </c>
      <c r="L250" s="25">
        <v>0</v>
      </c>
      <c r="M250" s="36">
        <f t="shared" si="287"/>
        <v>0</v>
      </c>
      <c r="N250" s="25">
        <v>0</v>
      </c>
      <c r="O250" s="25">
        <v>0</v>
      </c>
      <c r="P250" s="25">
        <v>0</v>
      </c>
      <c r="Q250" s="36">
        <f t="shared" si="288"/>
        <v>0</v>
      </c>
      <c r="R250" s="25">
        <v>0</v>
      </c>
      <c r="S250" s="25">
        <v>0</v>
      </c>
      <c r="T250" s="25">
        <v>0</v>
      </c>
    </row>
    <row r="251" spans="2:20" s="1" customFormat="1" ht="19.5" x14ac:dyDescent="0.25">
      <c r="B251" s="20"/>
      <c r="C251" s="21"/>
      <c r="D251" s="23" t="s">
        <v>163</v>
      </c>
      <c r="E251" s="36">
        <f t="shared" si="285"/>
        <v>0</v>
      </c>
      <c r="F251" s="25">
        <v>0</v>
      </c>
      <c r="G251" s="25">
        <v>0</v>
      </c>
      <c r="H251" s="25">
        <v>0</v>
      </c>
      <c r="I251" s="36">
        <f t="shared" si="286"/>
        <v>0</v>
      </c>
      <c r="J251" s="25">
        <v>0</v>
      </c>
      <c r="K251" s="25">
        <v>0</v>
      </c>
      <c r="L251" s="25">
        <v>0</v>
      </c>
      <c r="M251" s="36">
        <f t="shared" si="287"/>
        <v>0</v>
      </c>
      <c r="N251" s="25">
        <v>0</v>
      </c>
      <c r="O251" s="25">
        <v>0</v>
      </c>
      <c r="P251" s="25">
        <v>0</v>
      </c>
      <c r="Q251" s="36">
        <f t="shared" si="288"/>
        <v>0</v>
      </c>
      <c r="R251" s="25">
        <v>0</v>
      </c>
      <c r="S251" s="25">
        <v>0</v>
      </c>
      <c r="T251" s="25">
        <v>0</v>
      </c>
    </row>
    <row r="252" spans="2:20" s="1" customFormat="1" ht="58.5" x14ac:dyDescent="0.25">
      <c r="B252" s="27"/>
      <c r="C252" s="26" t="s">
        <v>311</v>
      </c>
      <c r="D252" s="23" t="s">
        <v>312</v>
      </c>
      <c r="E252" s="36">
        <f t="shared" si="285"/>
        <v>2500</v>
      </c>
      <c r="F252" s="25">
        <v>2500</v>
      </c>
      <c r="G252" s="25">
        <v>0</v>
      </c>
      <c r="H252" s="25">
        <v>0</v>
      </c>
      <c r="I252" s="36">
        <f t="shared" si="286"/>
        <v>3000</v>
      </c>
      <c r="J252" s="25">
        <v>3000</v>
      </c>
      <c r="K252" s="25">
        <v>0</v>
      </c>
      <c r="L252" s="25">
        <v>0</v>
      </c>
      <c r="M252" s="36">
        <f t="shared" si="287"/>
        <v>3500</v>
      </c>
      <c r="N252" s="25">
        <v>3500</v>
      </c>
      <c r="O252" s="25">
        <v>0</v>
      </c>
      <c r="P252" s="25">
        <v>0</v>
      </c>
      <c r="Q252" s="36">
        <f t="shared" si="288"/>
        <v>4000</v>
      </c>
      <c r="R252" s="25">
        <v>4000</v>
      </c>
      <c r="S252" s="25">
        <v>0</v>
      </c>
      <c r="T252" s="25">
        <v>0</v>
      </c>
    </row>
    <row r="253" spans="2:20" s="1" customFormat="1" ht="37.5" x14ac:dyDescent="0.25">
      <c r="B253" s="20" t="s">
        <v>131</v>
      </c>
      <c r="C253" s="21"/>
      <c r="D253" s="22" t="s">
        <v>130</v>
      </c>
      <c r="E253" s="36">
        <f t="shared" si="285"/>
        <v>34000</v>
      </c>
      <c r="F253" s="25">
        <f>SUM(F257:F263)</f>
        <v>34000</v>
      </c>
      <c r="G253" s="25">
        <f t="shared" ref="G253:H253" si="372">SUM(G257:G263)</f>
        <v>0</v>
      </c>
      <c r="H253" s="25">
        <f t="shared" si="372"/>
        <v>0</v>
      </c>
      <c r="I253" s="36">
        <f t="shared" si="286"/>
        <v>35000</v>
      </c>
      <c r="J253" s="25">
        <f>SUM(J257:J263)</f>
        <v>35000</v>
      </c>
      <c r="K253" s="25">
        <f t="shared" ref="K253:L253" si="373">SUM(K257:K263)</f>
        <v>0</v>
      </c>
      <c r="L253" s="25">
        <f t="shared" si="373"/>
        <v>0</v>
      </c>
      <c r="M253" s="36">
        <f t="shared" si="287"/>
        <v>36300</v>
      </c>
      <c r="N253" s="25">
        <f>SUM(N257:N263)</f>
        <v>36300</v>
      </c>
      <c r="O253" s="25">
        <f t="shared" ref="O253:P253" si="374">SUM(O257:O263)</f>
        <v>0</v>
      </c>
      <c r="P253" s="25">
        <f t="shared" si="374"/>
        <v>0</v>
      </c>
      <c r="Q253" s="36">
        <f t="shared" si="288"/>
        <v>37300</v>
      </c>
      <c r="R253" s="25">
        <f>SUM(R257:R263)</f>
        <v>37300</v>
      </c>
      <c r="S253" s="25">
        <f t="shared" ref="S253:T253" si="375">SUM(S257:S263)</f>
        <v>0</v>
      </c>
      <c r="T253" s="25">
        <f t="shared" si="375"/>
        <v>0</v>
      </c>
    </row>
    <row r="254" spans="2:20" s="1" customFormat="1" ht="19.5" x14ac:dyDescent="0.25">
      <c r="B254" s="20"/>
      <c r="C254" s="21"/>
      <c r="D254" s="22" t="s">
        <v>159</v>
      </c>
      <c r="E254" s="36">
        <f t="shared" si="285"/>
        <v>0</v>
      </c>
      <c r="F254" s="25">
        <f t="shared" ref="F254" si="376">SUM(F255:F256)</f>
        <v>0</v>
      </c>
      <c r="G254" s="25">
        <f t="shared" ref="G254" si="377">SUM(G255:G256)</f>
        <v>0</v>
      </c>
      <c r="H254" s="25">
        <f t="shared" ref="H254" si="378">SUM(H255:H256)</f>
        <v>0</v>
      </c>
      <c r="I254" s="36">
        <f t="shared" si="286"/>
        <v>0</v>
      </c>
      <c r="J254" s="25">
        <f t="shared" ref="J254" si="379">SUM(J255:J256)</f>
        <v>0</v>
      </c>
      <c r="K254" s="25">
        <f t="shared" ref="K254" si="380">SUM(K255:K256)</f>
        <v>0</v>
      </c>
      <c r="L254" s="25">
        <f t="shared" ref="L254" si="381">SUM(L255:L256)</f>
        <v>0</v>
      </c>
      <c r="M254" s="36">
        <f t="shared" si="287"/>
        <v>0</v>
      </c>
      <c r="N254" s="25">
        <f t="shared" ref="N254" si="382">SUM(N255:N256)</f>
        <v>0</v>
      </c>
      <c r="O254" s="25">
        <f t="shared" ref="O254" si="383">SUM(O255:O256)</f>
        <v>0</v>
      </c>
      <c r="P254" s="25">
        <f t="shared" ref="P254" si="384">SUM(P255:P256)</f>
        <v>0</v>
      </c>
      <c r="Q254" s="36">
        <f t="shared" si="288"/>
        <v>0</v>
      </c>
      <c r="R254" s="25">
        <f t="shared" ref="R254" si="385">SUM(R255:R256)</f>
        <v>0</v>
      </c>
      <c r="S254" s="25">
        <f t="shared" ref="S254" si="386">SUM(S255:S256)</f>
        <v>0</v>
      </c>
      <c r="T254" s="25">
        <f t="shared" ref="T254" si="387">SUM(T255:T256)</f>
        <v>0</v>
      </c>
    </row>
    <row r="255" spans="2:20" s="1" customFormat="1" ht="19.5" x14ac:dyDescent="0.25">
      <c r="B255" s="20"/>
      <c r="C255" s="21"/>
      <c r="D255" s="23" t="s">
        <v>416</v>
      </c>
      <c r="E255" s="36">
        <f t="shared" si="285"/>
        <v>0</v>
      </c>
      <c r="F255" s="25">
        <v>0</v>
      </c>
      <c r="G255" s="25">
        <v>0</v>
      </c>
      <c r="H255" s="25">
        <v>0</v>
      </c>
      <c r="I255" s="36">
        <f t="shared" si="286"/>
        <v>0</v>
      </c>
      <c r="J255" s="25">
        <v>0</v>
      </c>
      <c r="K255" s="25">
        <v>0</v>
      </c>
      <c r="L255" s="25">
        <v>0</v>
      </c>
      <c r="M255" s="36">
        <f t="shared" si="287"/>
        <v>0</v>
      </c>
      <c r="N255" s="25">
        <v>0</v>
      </c>
      <c r="O255" s="25">
        <v>0</v>
      </c>
      <c r="P255" s="25">
        <v>0</v>
      </c>
      <c r="Q255" s="36">
        <f t="shared" si="288"/>
        <v>0</v>
      </c>
      <c r="R255" s="25">
        <v>0</v>
      </c>
      <c r="S255" s="25">
        <v>0</v>
      </c>
      <c r="T255" s="25">
        <v>0</v>
      </c>
    </row>
    <row r="256" spans="2:20" s="1" customFormat="1" ht="19.5" x14ac:dyDescent="0.25">
      <c r="B256" s="20"/>
      <c r="C256" s="21"/>
      <c r="D256" s="23" t="s">
        <v>163</v>
      </c>
      <c r="E256" s="36">
        <f t="shared" si="285"/>
        <v>0</v>
      </c>
      <c r="F256" s="25">
        <v>0</v>
      </c>
      <c r="G256" s="25">
        <v>0</v>
      </c>
      <c r="H256" s="25">
        <v>0</v>
      </c>
      <c r="I256" s="36">
        <f t="shared" si="286"/>
        <v>0</v>
      </c>
      <c r="J256" s="25">
        <v>0</v>
      </c>
      <c r="K256" s="25">
        <v>0</v>
      </c>
      <c r="L256" s="25">
        <v>0</v>
      </c>
      <c r="M256" s="36">
        <f t="shared" si="287"/>
        <v>0</v>
      </c>
      <c r="N256" s="25">
        <v>0</v>
      </c>
      <c r="O256" s="25">
        <v>0</v>
      </c>
      <c r="P256" s="25">
        <v>0</v>
      </c>
      <c r="Q256" s="36">
        <f t="shared" si="288"/>
        <v>0</v>
      </c>
      <c r="R256" s="25">
        <v>0</v>
      </c>
      <c r="S256" s="25">
        <v>0</v>
      </c>
      <c r="T256" s="25">
        <v>0</v>
      </c>
    </row>
    <row r="257" spans="2:20" s="1" customFormat="1" ht="19.5" x14ac:dyDescent="0.25">
      <c r="B257" s="27"/>
      <c r="C257" s="26" t="s">
        <v>313</v>
      </c>
      <c r="D257" s="23" t="s">
        <v>314</v>
      </c>
      <c r="E257" s="36">
        <f t="shared" si="285"/>
        <v>13000</v>
      </c>
      <c r="F257" s="25">
        <v>13000</v>
      </c>
      <c r="G257" s="25">
        <v>0</v>
      </c>
      <c r="H257" s="25">
        <v>0</v>
      </c>
      <c r="I257" s="36">
        <f t="shared" si="286"/>
        <v>13800</v>
      </c>
      <c r="J257" s="25">
        <v>13800</v>
      </c>
      <c r="K257" s="25">
        <v>0</v>
      </c>
      <c r="L257" s="25">
        <v>0</v>
      </c>
      <c r="M257" s="36">
        <f t="shared" si="287"/>
        <v>14800</v>
      </c>
      <c r="N257" s="25">
        <v>14800</v>
      </c>
      <c r="O257" s="25">
        <v>0</v>
      </c>
      <c r="P257" s="25">
        <v>0</v>
      </c>
      <c r="Q257" s="36">
        <f t="shared" si="288"/>
        <v>15560</v>
      </c>
      <c r="R257" s="25">
        <v>15560</v>
      </c>
      <c r="S257" s="25">
        <v>0</v>
      </c>
      <c r="T257" s="25">
        <v>0</v>
      </c>
    </row>
    <row r="258" spans="2:20" s="1" customFormat="1" ht="19.5" x14ac:dyDescent="0.25">
      <c r="B258" s="27"/>
      <c r="C258" s="26" t="s">
        <v>315</v>
      </c>
      <c r="D258" s="23" t="s">
        <v>316</v>
      </c>
      <c r="E258" s="36">
        <f t="shared" si="285"/>
        <v>170</v>
      </c>
      <c r="F258" s="25">
        <v>170</v>
      </c>
      <c r="G258" s="25">
        <v>0</v>
      </c>
      <c r="H258" s="25">
        <v>0</v>
      </c>
      <c r="I258" s="36">
        <f t="shared" si="286"/>
        <v>164</v>
      </c>
      <c r="J258" s="25">
        <v>164</v>
      </c>
      <c r="K258" s="25">
        <v>0</v>
      </c>
      <c r="L258" s="25">
        <v>0</v>
      </c>
      <c r="M258" s="36">
        <f t="shared" si="287"/>
        <v>164</v>
      </c>
      <c r="N258" s="25">
        <v>164</v>
      </c>
      <c r="O258" s="25">
        <v>0</v>
      </c>
      <c r="P258" s="25">
        <v>0</v>
      </c>
      <c r="Q258" s="36">
        <f t="shared" si="288"/>
        <v>204</v>
      </c>
      <c r="R258" s="25">
        <v>204</v>
      </c>
      <c r="S258" s="25">
        <v>0</v>
      </c>
      <c r="T258" s="25">
        <v>0</v>
      </c>
    </row>
    <row r="259" spans="2:20" s="1" customFormat="1" ht="58.5" x14ac:dyDescent="0.25">
      <c r="B259" s="27"/>
      <c r="C259" s="26" t="s">
        <v>317</v>
      </c>
      <c r="D259" s="23" t="s">
        <v>318</v>
      </c>
      <c r="E259" s="36">
        <f t="shared" si="285"/>
        <v>19000</v>
      </c>
      <c r="F259" s="25">
        <v>19000</v>
      </c>
      <c r="G259" s="25">
        <v>0</v>
      </c>
      <c r="H259" s="25">
        <v>0</v>
      </c>
      <c r="I259" s="36">
        <f t="shared" si="286"/>
        <v>19300</v>
      </c>
      <c r="J259" s="25">
        <v>19300</v>
      </c>
      <c r="K259" s="25">
        <v>0</v>
      </c>
      <c r="L259" s="25">
        <v>0</v>
      </c>
      <c r="M259" s="36">
        <f t="shared" si="287"/>
        <v>19600</v>
      </c>
      <c r="N259" s="25">
        <v>19600</v>
      </c>
      <c r="O259" s="25">
        <v>0</v>
      </c>
      <c r="P259" s="25">
        <v>0</v>
      </c>
      <c r="Q259" s="36">
        <f t="shared" si="288"/>
        <v>19800</v>
      </c>
      <c r="R259" s="25">
        <v>19800</v>
      </c>
      <c r="S259" s="25">
        <v>0</v>
      </c>
      <c r="T259" s="25">
        <v>0</v>
      </c>
    </row>
    <row r="260" spans="2:20" s="1" customFormat="1" ht="19.5" x14ac:dyDescent="0.25">
      <c r="B260" s="27"/>
      <c r="C260" s="26" t="s">
        <v>319</v>
      </c>
      <c r="D260" s="23" t="s">
        <v>320</v>
      </c>
      <c r="E260" s="36">
        <f t="shared" si="285"/>
        <v>790</v>
      </c>
      <c r="F260" s="25">
        <v>790</v>
      </c>
      <c r="G260" s="25">
        <v>0</v>
      </c>
      <c r="H260" s="25">
        <v>0</v>
      </c>
      <c r="I260" s="36">
        <f t="shared" si="286"/>
        <v>700</v>
      </c>
      <c r="J260" s="25">
        <v>700</v>
      </c>
      <c r="K260" s="25">
        <v>0</v>
      </c>
      <c r="L260" s="25">
        <v>0</v>
      </c>
      <c r="M260" s="36">
        <f t="shared" si="287"/>
        <v>700</v>
      </c>
      <c r="N260" s="25">
        <v>700</v>
      </c>
      <c r="O260" s="25">
        <v>0</v>
      </c>
      <c r="P260" s="25">
        <v>0</v>
      </c>
      <c r="Q260" s="36">
        <f t="shared" si="288"/>
        <v>700</v>
      </c>
      <c r="R260" s="25">
        <v>700</v>
      </c>
      <c r="S260" s="25">
        <v>0</v>
      </c>
      <c r="T260" s="25">
        <v>0</v>
      </c>
    </row>
    <row r="261" spans="2:20" s="1" customFormat="1" ht="39" x14ac:dyDescent="0.25">
      <c r="B261" s="27"/>
      <c r="C261" s="26" t="s">
        <v>321</v>
      </c>
      <c r="D261" s="23" t="s">
        <v>322</v>
      </c>
      <c r="E261" s="36">
        <f t="shared" si="285"/>
        <v>1000</v>
      </c>
      <c r="F261" s="25">
        <v>1000</v>
      </c>
      <c r="G261" s="25">
        <v>0</v>
      </c>
      <c r="H261" s="25">
        <v>0</v>
      </c>
      <c r="I261" s="36">
        <f t="shared" si="286"/>
        <v>1000</v>
      </c>
      <c r="J261" s="25">
        <v>1000</v>
      </c>
      <c r="K261" s="25">
        <v>0</v>
      </c>
      <c r="L261" s="25">
        <v>0</v>
      </c>
      <c r="M261" s="36">
        <f t="shared" si="287"/>
        <v>1000</v>
      </c>
      <c r="N261" s="25">
        <v>1000</v>
      </c>
      <c r="O261" s="25">
        <v>0</v>
      </c>
      <c r="P261" s="25">
        <v>0</v>
      </c>
      <c r="Q261" s="36">
        <f t="shared" si="288"/>
        <v>1000</v>
      </c>
      <c r="R261" s="25">
        <v>1000</v>
      </c>
      <c r="S261" s="25">
        <v>0</v>
      </c>
      <c r="T261" s="25">
        <v>0</v>
      </c>
    </row>
    <row r="262" spans="2:20" s="1" customFormat="1" ht="39" x14ac:dyDescent="0.25">
      <c r="B262" s="27"/>
      <c r="C262" s="26" t="s">
        <v>323</v>
      </c>
      <c r="D262" s="23" t="s">
        <v>324</v>
      </c>
      <c r="E262" s="36">
        <f t="shared" si="285"/>
        <v>0</v>
      </c>
      <c r="F262" s="25">
        <v>0</v>
      </c>
      <c r="G262" s="25">
        <v>0</v>
      </c>
      <c r="H262" s="25">
        <v>0</v>
      </c>
      <c r="I262" s="36">
        <f t="shared" si="286"/>
        <v>0</v>
      </c>
      <c r="J262" s="25">
        <v>0</v>
      </c>
      <c r="K262" s="25">
        <v>0</v>
      </c>
      <c r="L262" s="25">
        <v>0</v>
      </c>
      <c r="M262" s="36">
        <f t="shared" si="287"/>
        <v>0</v>
      </c>
      <c r="N262" s="25">
        <v>0</v>
      </c>
      <c r="O262" s="25">
        <v>0</v>
      </c>
      <c r="P262" s="25">
        <v>0</v>
      </c>
      <c r="Q262" s="36">
        <f t="shared" si="288"/>
        <v>0</v>
      </c>
      <c r="R262" s="25">
        <v>0</v>
      </c>
      <c r="S262" s="25">
        <v>0</v>
      </c>
      <c r="T262" s="25">
        <v>0</v>
      </c>
    </row>
    <row r="263" spans="2:20" s="1" customFormat="1" ht="39" x14ac:dyDescent="0.25">
      <c r="B263" s="27"/>
      <c r="C263" s="26" t="s">
        <v>325</v>
      </c>
      <c r="D263" s="23" t="s">
        <v>326</v>
      </c>
      <c r="E263" s="36">
        <f t="shared" si="285"/>
        <v>40</v>
      </c>
      <c r="F263" s="25">
        <v>40</v>
      </c>
      <c r="G263" s="25">
        <v>0</v>
      </c>
      <c r="H263" s="25">
        <v>0</v>
      </c>
      <c r="I263" s="36">
        <f t="shared" si="286"/>
        <v>36</v>
      </c>
      <c r="J263" s="25">
        <v>36</v>
      </c>
      <c r="K263" s="25">
        <v>0</v>
      </c>
      <c r="L263" s="25">
        <v>0</v>
      </c>
      <c r="M263" s="36">
        <f t="shared" si="287"/>
        <v>36</v>
      </c>
      <c r="N263" s="25">
        <v>36</v>
      </c>
      <c r="O263" s="25">
        <v>0</v>
      </c>
      <c r="P263" s="25">
        <v>0</v>
      </c>
      <c r="Q263" s="36">
        <f t="shared" si="288"/>
        <v>36</v>
      </c>
      <c r="R263" s="25">
        <v>36</v>
      </c>
      <c r="S263" s="25">
        <v>0</v>
      </c>
      <c r="T263" s="25">
        <v>0</v>
      </c>
    </row>
    <row r="264" spans="2:20" s="1" customFormat="1" ht="39" x14ac:dyDescent="0.25">
      <c r="B264" s="20" t="s">
        <v>132</v>
      </c>
      <c r="C264" s="21"/>
      <c r="D264" s="22" t="s">
        <v>133</v>
      </c>
      <c r="E264" s="36">
        <f t="shared" si="285"/>
        <v>2800</v>
      </c>
      <c r="F264" s="25">
        <f>SUM(F268:F271)</f>
        <v>2800</v>
      </c>
      <c r="G264" s="25">
        <f t="shared" ref="G264:H264" si="388">SUM(G268:G271)</f>
        <v>0</v>
      </c>
      <c r="H264" s="25">
        <f t="shared" si="388"/>
        <v>0</v>
      </c>
      <c r="I264" s="36">
        <f t="shared" si="286"/>
        <v>3000</v>
      </c>
      <c r="J264" s="25">
        <f>SUM(J268:J271)</f>
        <v>3000</v>
      </c>
      <c r="K264" s="25">
        <f t="shared" ref="K264:L264" si="389">SUM(K268:K271)</f>
        <v>0</v>
      </c>
      <c r="L264" s="25">
        <f t="shared" si="389"/>
        <v>0</v>
      </c>
      <c r="M264" s="36">
        <f t="shared" si="287"/>
        <v>3000</v>
      </c>
      <c r="N264" s="25">
        <f>SUM(N268:N271)</f>
        <v>3000</v>
      </c>
      <c r="O264" s="25">
        <f t="shared" ref="O264:P264" si="390">SUM(O268:O271)</f>
        <v>0</v>
      </c>
      <c r="P264" s="25">
        <f t="shared" si="390"/>
        <v>0</v>
      </c>
      <c r="Q264" s="36">
        <f t="shared" si="288"/>
        <v>3900</v>
      </c>
      <c r="R264" s="25">
        <f>SUM(R268:R271)</f>
        <v>3900</v>
      </c>
      <c r="S264" s="25">
        <f t="shared" ref="S264:T264" si="391">SUM(S268:S271)</f>
        <v>0</v>
      </c>
      <c r="T264" s="25">
        <f t="shared" si="391"/>
        <v>0</v>
      </c>
    </row>
    <row r="265" spans="2:20" s="1" customFormat="1" ht="19.5" x14ac:dyDescent="0.25">
      <c r="B265" s="20"/>
      <c r="C265" s="21"/>
      <c r="D265" s="22" t="s">
        <v>159</v>
      </c>
      <c r="E265" s="36">
        <f t="shared" si="285"/>
        <v>0</v>
      </c>
      <c r="F265" s="25">
        <f t="shared" ref="F265" si="392">SUM(F266:F267)</f>
        <v>0</v>
      </c>
      <c r="G265" s="25">
        <f t="shared" ref="G265" si="393">SUM(G266:G267)</f>
        <v>0</v>
      </c>
      <c r="H265" s="25">
        <f t="shared" ref="H265" si="394">SUM(H266:H267)</f>
        <v>0</v>
      </c>
      <c r="I265" s="36">
        <f t="shared" si="286"/>
        <v>0</v>
      </c>
      <c r="J265" s="25">
        <f t="shared" ref="J265" si="395">SUM(J266:J267)</f>
        <v>0</v>
      </c>
      <c r="K265" s="25">
        <f t="shared" ref="K265" si="396">SUM(K266:K267)</f>
        <v>0</v>
      </c>
      <c r="L265" s="25">
        <f t="shared" ref="L265" si="397">SUM(L266:L267)</f>
        <v>0</v>
      </c>
      <c r="M265" s="36">
        <f t="shared" si="287"/>
        <v>0</v>
      </c>
      <c r="N265" s="25">
        <f t="shared" ref="N265" si="398">SUM(N266:N267)</f>
        <v>0</v>
      </c>
      <c r="O265" s="25">
        <f t="shared" ref="O265" si="399">SUM(O266:O267)</f>
        <v>0</v>
      </c>
      <c r="P265" s="25">
        <f t="shared" ref="P265" si="400">SUM(P266:P267)</f>
        <v>0</v>
      </c>
      <c r="Q265" s="36">
        <f t="shared" si="288"/>
        <v>0</v>
      </c>
      <c r="R265" s="25">
        <f t="shared" ref="R265" si="401">SUM(R266:R267)</f>
        <v>0</v>
      </c>
      <c r="S265" s="25">
        <f t="shared" ref="S265" si="402">SUM(S266:S267)</f>
        <v>0</v>
      </c>
      <c r="T265" s="25">
        <f t="shared" ref="T265" si="403">SUM(T266:T267)</f>
        <v>0</v>
      </c>
    </row>
    <row r="266" spans="2:20" s="1" customFormat="1" ht="19.5" x14ac:dyDescent="0.25">
      <c r="B266" s="20"/>
      <c r="C266" s="21"/>
      <c r="D266" s="23" t="s">
        <v>416</v>
      </c>
      <c r="E266" s="36">
        <f t="shared" ref="E266:E323" si="404">SUM(F266:H266)</f>
        <v>0</v>
      </c>
      <c r="F266" s="25">
        <v>0</v>
      </c>
      <c r="G266" s="25">
        <v>0</v>
      </c>
      <c r="H266" s="25">
        <v>0</v>
      </c>
      <c r="I266" s="36">
        <f t="shared" ref="I266:I323" si="405">SUM(J266:L266)</f>
        <v>0</v>
      </c>
      <c r="J266" s="25">
        <v>0</v>
      </c>
      <c r="K266" s="25">
        <v>0</v>
      </c>
      <c r="L266" s="25">
        <v>0</v>
      </c>
      <c r="M266" s="36">
        <f t="shared" ref="M266:M323" si="406">SUM(N266:P266)</f>
        <v>0</v>
      </c>
      <c r="N266" s="25">
        <v>0</v>
      </c>
      <c r="O266" s="25">
        <v>0</v>
      </c>
      <c r="P266" s="25">
        <v>0</v>
      </c>
      <c r="Q266" s="36">
        <f t="shared" ref="Q266:Q323" si="407">SUM(R266:T266)</f>
        <v>0</v>
      </c>
      <c r="R266" s="25">
        <v>0</v>
      </c>
      <c r="S266" s="25">
        <v>0</v>
      </c>
      <c r="T266" s="25">
        <v>0</v>
      </c>
    </row>
    <row r="267" spans="2:20" s="1" customFormat="1" ht="19.5" x14ac:dyDescent="0.25">
      <c r="B267" s="20"/>
      <c r="C267" s="21"/>
      <c r="D267" s="23" t="s">
        <v>163</v>
      </c>
      <c r="E267" s="36">
        <f t="shared" si="404"/>
        <v>0</v>
      </c>
      <c r="F267" s="25">
        <v>0</v>
      </c>
      <c r="G267" s="25">
        <v>0</v>
      </c>
      <c r="H267" s="25">
        <v>0</v>
      </c>
      <c r="I267" s="36">
        <f t="shared" si="405"/>
        <v>0</v>
      </c>
      <c r="J267" s="25">
        <v>0</v>
      </c>
      <c r="K267" s="25">
        <v>0</v>
      </c>
      <c r="L267" s="25">
        <v>0</v>
      </c>
      <c r="M267" s="36">
        <f t="shared" si="406"/>
        <v>0</v>
      </c>
      <c r="N267" s="25">
        <v>0</v>
      </c>
      <c r="O267" s="25">
        <v>0</v>
      </c>
      <c r="P267" s="25">
        <v>0</v>
      </c>
      <c r="Q267" s="36">
        <f t="shared" si="407"/>
        <v>0</v>
      </c>
      <c r="R267" s="25">
        <v>0</v>
      </c>
      <c r="S267" s="25">
        <v>0</v>
      </c>
      <c r="T267" s="25">
        <v>0</v>
      </c>
    </row>
    <row r="268" spans="2:20" s="1" customFormat="1" ht="39" x14ac:dyDescent="0.25">
      <c r="B268" s="27"/>
      <c r="C268" s="26" t="s">
        <v>327</v>
      </c>
      <c r="D268" s="23" t="s">
        <v>328</v>
      </c>
      <c r="E268" s="36">
        <f t="shared" si="404"/>
        <v>1364</v>
      </c>
      <c r="F268" s="25">
        <v>1364</v>
      </c>
      <c r="G268" s="25">
        <v>0</v>
      </c>
      <c r="H268" s="25">
        <v>0</v>
      </c>
      <c r="I268" s="36">
        <f t="shared" si="405"/>
        <v>1364</v>
      </c>
      <c r="J268" s="25">
        <v>1364</v>
      </c>
      <c r="K268" s="25">
        <v>0</v>
      </c>
      <c r="L268" s="25">
        <v>0</v>
      </c>
      <c r="M268" s="36">
        <f t="shared" si="406"/>
        <v>1364</v>
      </c>
      <c r="N268" s="25">
        <v>1364</v>
      </c>
      <c r="O268" s="25">
        <v>0</v>
      </c>
      <c r="P268" s="25">
        <v>0</v>
      </c>
      <c r="Q268" s="36">
        <f t="shared" si="407"/>
        <v>2000</v>
      </c>
      <c r="R268" s="25">
        <v>2000</v>
      </c>
      <c r="S268" s="25">
        <v>0</v>
      </c>
      <c r="T268" s="25">
        <v>0</v>
      </c>
    </row>
    <row r="269" spans="2:20" s="1" customFormat="1" ht="39" x14ac:dyDescent="0.25">
      <c r="B269" s="27"/>
      <c r="C269" s="26" t="s">
        <v>329</v>
      </c>
      <c r="D269" s="23" t="s">
        <v>330</v>
      </c>
      <c r="E269" s="36">
        <f t="shared" si="404"/>
        <v>800</v>
      </c>
      <c r="F269" s="25">
        <v>800</v>
      </c>
      <c r="G269" s="25">
        <v>0</v>
      </c>
      <c r="H269" s="25">
        <v>0</v>
      </c>
      <c r="I269" s="36">
        <f t="shared" si="405"/>
        <v>800</v>
      </c>
      <c r="J269" s="25">
        <v>800</v>
      </c>
      <c r="K269" s="25">
        <v>0</v>
      </c>
      <c r="L269" s="25">
        <v>0</v>
      </c>
      <c r="M269" s="36">
        <f t="shared" si="406"/>
        <v>800</v>
      </c>
      <c r="N269" s="25">
        <v>800</v>
      </c>
      <c r="O269" s="25">
        <v>0</v>
      </c>
      <c r="P269" s="25">
        <v>0</v>
      </c>
      <c r="Q269" s="36">
        <f t="shared" si="407"/>
        <v>1000</v>
      </c>
      <c r="R269" s="25">
        <v>1000</v>
      </c>
      <c r="S269" s="25">
        <v>0</v>
      </c>
      <c r="T269" s="25">
        <v>0</v>
      </c>
    </row>
    <row r="270" spans="2:20" s="1" customFormat="1" ht="39" x14ac:dyDescent="0.25">
      <c r="B270" s="27"/>
      <c r="C270" s="26" t="s">
        <v>331</v>
      </c>
      <c r="D270" s="23" t="s">
        <v>332</v>
      </c>
      <c r="E270" s="36">
        <f t="shared" si="404"/>
        <v>350</v>
      </c>
      <c r="F270" s="25">
        <v>350</v>
      </c>
      <c r="G270" s="25">
        <v>0</v>
      </c>
      <c r="H270" s="25">
        <v>0</v>
      </c>
      <c r="I270" s="36">
        <f t="shared" si="405"/>
        <v>550</v>
      </c>
      <c r="J270" s="25">
        <v>550</v>
      </c>
      <c r="K270" s="25">
        <v>0</v>
      </c>
      <c r="L270" s="25">
        <v>0</v>
      </c>
      <c r="M270" s="36">
        <f t="shared" si="406"/>
        <v>550</v>
      </c>
      <c r="N270" s="25">
        <v>550</v>
      </c>
      <c r="O270" s="25">
        <v>0</v>
      </c>
      <c r="P270" s="25">
        <v>0</v>
      </c>
      <c r="Q270" s="36">
        <f t="shared" si="407"/>
        <v>600</v>
      </c>
      <c r="R270" s="25">
        <v>600</v>
      </c>
      <c r="S270" s="25">
        <v>0</v>
      </c>
      <c r="T270" s="25">
        <v>0</v>
      </c>
    </row>
    <row r="271" spans="2:20" s="1" customFormat="1" ht="39" x14ac:dyDescent="0.25">
      <c r="B271" s="27"/>
      <c r="C271" s="26" t="s">
        <v>333</v>
      </c>
      <c r="D271" s="23" t="s">
        <v>310</v>
      </c>
      <c r="E271" s="36">
        <f t="shared" si="404"/>
        <v>286</v>
      </c>
      <c r="F271" s="25">
        <v>286</v>
      </c>
      <c r="G271" s="25">
        <v>0</v>
      </c>
      <c r="H271" s="25">
        <v>0</v>
      </c>
      <c r="I271" s="36">
        <f t="shared" si="405"/>
        <v>286</v>
      </c>
      <c r="J271" s="25">
        <v>286</v>
      </c>
      <c r="K271" s="25">
        <v>0</v>
      </c>
      <c r="L271" s="25">
        <v>0</v>
      </c>
      <c r="M271" s="36">
        <f t="shared" si="406"/>
        <v>286</v>
      </c>
      <c r="N271" s="25">
        <v>286</v>
      </c>
      <c r="O271" s="25">
        <v>0</v>
      </c>
      <c r="P271" s="25">
        <v>0</v>
      </c>
      <c r="Q271" s="36">
        <f t="shared" si="407"/>
        <v>300</v>
      </c>
      <c r="R271" s="25">
        <v>300</v>
      </c>
      <c r="S271" s="25">
        <v>0</v>
      </c>
      <c r="T271" s="25">
        <v>0</v>
      </c>
    </row>
    <row r="272" spans="2:20" s="1" customFormat="1" ht="58.5" x14ac:dyDescent="0.25">
      <c r="B272" s="20" t="s">
        <v>134</v>
      </c>
      <c r="C272" s="21"/>
      <c r="D272" s="22" t="s">
        <v>135</v>
      </c>
      <c r="E272" s="36">
        <f t="shared" si="404"/>
        <v>8000</v>
      </c>
      <c r="F272" s="25">
        <f>SUM(F276:F287)</f>
        <v>8000</v>
      </c>
      <c r="G272" s="25">
        <f t="shared" ref="G272:H272" si="408">SUM(G276:G287)</f>
        <v>0</v>
      </c>
      <c r="H272" s="25">
        <f t="shared" si="408"/>
        <v>0</v>
      </c>
      <c r="I272" s="36">
        <f t="shared" si="405"/>
        <v>8800</v>
      </c>
      <c r="J272" s="25">
        <f>SUM(J276:J287)</f>
        <v>8800</v>
      </c>
      <c r="K272" s="25">
        <f t="shared" ref="K272:L272" si="409">SUM(K276:K287)</f>
        <v>0</v>
      </c>
      <c r="L272" s="25">
        <f t="shared" si="409"/>
        <v>0</v>
      </c>
      <c r="M272" s="36">
        <f t="shared" si="406"/>
        <v>9000</v>
      </c>
      <c r="N272" s="25">
        <f>SUM(N276:N287)</f>
        <v>9000</v>
      </c>
      <c r="O272" s="25">
        <f t="shared" ref="O272:P272" si="410">SUM(O276:O287)</f>
        <v>0</v>
      </c>
      <c r="P272" s="25">
        <f t="shared" si="410"/>
        <v>0</v>
      </c>
      <c r="Q272" s="36">
        <f t="shared" si="407"/>
        <v>9000</v>
      </c>
      <c r="R272" s="25">
        <f>SUM(R276:R287)</f>
        <v>9000</v>
      </c>
      <c r="S272" s="25">
        <f t="shared" ref="S272:T272" si="411">SUM(S276:S287)</f>
        <v>0</v>
      </c>
      <c r="T272" s="25">
        <f t="shared" si="411"/>
        <v>0</v>
      </c>
    </row>
    <row r="273" spans="1:20" ht="19.5" x14ac:dyDescent="0.25">
      <c r="B273" s="20"/>
      <c r="C273" s="21"/>
      <c r="D273" s="22" t="s">
        <v>159</v>
      </c>
      <c r="E273" s="36">
        <f t="shared" si="404"/>
        <v>0</v>
      </c>
      <c r="F273" s="25">
        <f t="shared" ref="F273" si="412">SUM(F274:F275)</f>
        <v>0</v>
      </c>
      <c r="G273" s="25">
        <f t="shared" ref="G273" si="413">SUM(G274:G275)</f>
        <v>0</v>
      </c>
      <c r="H273" s="25">
        <f t="shared" ref="H273" si="414">SUM(H274:H275)</f>
        <v>0</v>
      </c>
      <c r="I273" s="36">
        <f t="shared" si="405"/>
        <v>0</v>
      </c>
      <c r="J273" s="25">
        <f t="shared" ref="J273" si="415">SUM(J274:J275)</f>
        <v>0</v>
      </c>
      <c r="K273" s="25">
        <f t="shared" ref="K273" si="416">SUM(K274:K275)</f>
        <v>0</v>
      </c>
      <c r="L273" s="25">
        <f t="shared" ref="L273" si="417">SUM(L274:L275)</f>
        <v>0</v>
      </c>
      <c r="M273" s="36">
        <f t="shared" si="406"/>
        <v>0</v>
      </c>
      <c r="N273" s="25">
        <f t="shared" ref="N273" si="418">SUM(N274:N275)</f>
        <v>0</v>
      </c>
      <c r="O273" s="25">
        <f t="shared" ref="O273" si="419">SUM(O274:O275)</f>
        <v>0</v>
      </c>
      <c r="P273" s="25">
        <f t="shared" ref="P273" si="420">SUM(P274:P275)</f>
        <v>0</v>
      </c>
      <c r="Q273" s="36">
        <f t="shared" si="407"/>
        <v>0</v>
      </c>
      <c r="R273" s="25">
        <f t="shared" ref="R273" si="421">SUM(R274:R275)</f>
        <v>0</v>
      </c>
      <c r="S273" s="25">
        <f t="shared" ref="S273" si="422">SUM(S274:S275)</f>
        <v>0</v>
      </c>
      <c r="T273" s="25">
        <f t="shared" ref="T273" si="423">SUM(T274:T275)</f>
        <v>0</v>
      </c>
    </row>
    <row r="274" spans="1:20" ht="19.5" x14ac:dyDescent="0.25">
      <c r="B274" s="20"/>
      <c r="C274" s="21"/>
      <c r="D274" s="23" t="s">
        <v>416</v>
      </c>
      <c r="E274" s="36">
        <f t="shared" si="404"/>
        <v>0</v>
      </c>
      <c r="F274" s="25">
        <v>0</v>
      </c>
      <c r="G274" s="25">
        <v>0</v>
      </c>
      <c r="H274" s="25">
        <v>0</v>
      </c>
      <c r="I274" s="36">
        <f t="shared" si="405"/>
        <v>0</v>
      </c>
      <c r="J274" s="25">
        <v>0</v>
      </c>
      <c r="K274" s="25">
        <v>0</v>
      </c>
      <c r="L274" s="25">
        <v>0</v>
      </c>
      <c r="M274" s="36">
        <f t="shared" si="406"/>
        <v>0</v>
      </c>
      <c r="N274" s="25">
        <v>0</v>
      </c>
      <c r="O274" s="25">
        <v>0</v>
      </c>
      <c r="P274" s="25">
        <v>0</v>
      </c>
      <c r="Q274" s="36">
        <f t="shared" si="407"/>
        <v>0</v>
      </c>
      <c r="R274" s="25">
        <v>0</v>
      </c>
      <c r="S274" s="25">
        <v>0</v>
      </c>
      <c r="T274" s="25">
        <v>0</v>
      </c>
    </row>
    <row r="275" spans="1:20" ht="19.5" x14ac:dyDescent="0.25">
      <c r="B275" s="20"/>
      <c r="C275" s="21"/>
      <c r="D275" s="23" t="s">
        <v>163</v>
      </c>
      <c r="E275" s="36">
        <f t="shared" si="404"/>
        <v>0</v>
      </c>
      <c r="F275" s="25">
        <v>0</v>
      </c>
      <c r="G275" s="25">
        <v>0</v>
      </c>
      <c r="H275" s="25">
        <v>0</v>
      </c>
      <c r="I275" s="36">
        <f t="shared" si="405"/>
        <v>0</v>
      </c>
      <c r="J275" s="25">
        <v>0</v>
      </c>
      <c r="K275" s="25">
        <v>0</v>
      </c>
      <c r="L275" s="25">
        <v>0</v>
      </c>
      <c r="M275" s="36">
        <f t="shared" si="406"/>
        <v>0</v>
      </c>
      <c r="N275" s="25">
        <v>0</v>
      </c>
      <c r="O275" s="25">
        <v>0</v>
      </c>
      <c r="P275" s="25">
        <v>0</v>
      </c>
      <c r="Q275" s="36">
        <f t="shared" si="407"/>
        <v>0</v>
      </c>
      <c r="R275" s="25">
        <v>0</v>
      </c>
      <c r="S275" s="25">
        <v>0</v>
      </c>
      <c r="T275" s="25">
        <v>0</v>
      </c>
    </row>
    <row r="276" spans="1:20" ht="39" x14ac:dyDescent="0.25">
      <c r="B276" s="27"/>
      <c r="C276" s="26" t="s">
        <v>334</v>
      </c>
      <c r="D276" s="23" t="s">
        <v>335</v>
      </c>
      <c r="E276" s="36">
        <f t="shared" si="404"/>
        <v>130</v>
      </c>
      <c r="F276" s="25">
        <v>130</v>
      </c>
      <c r="G276" s="25">
        <v>0</v>
      </c>
      <c r="H276" s="25">
        <v>0</v>
      </c>
      <c r="I276" s="36">
        <f t="shared" si="405"/>
        <v>160</v>
      </c>
      <c r="J276" s="25">
        <v>160</v>
      </c>
      <c r="K276" s="25">
        <v>0</v>
      </c>
      <c r="L276" s="25">
        <v>0</v>
      </c>
      <c r="M276" s="36">
        <f t="shared" si="406"/>
        <v>160</v>
      </c>
      <c r="N276" s="25">
        <v>160</v>
      </c>
      <c r="O276" s="25">
        <v>0</v>
      </c>
      <c r="P276" s="25">
        <v>0</v>
      </c>
      <c r="Q276" s="36">
        <f t="shared" si="407"/>
        <v>150</v>
      </c>
      <c r="R276" s="25">
        <v>150</v>
      </c>
      <c r="S276" s="25">
        <v>0</v>
      </c>
      <c r="T276" s="25">
        <v>0</v>
      </c>
    </row>
    <row r="277" spans="1:20" ht="58.5" x14ac:dyDescent="0.25">
      <c r="B277" s="27"/>
      <c r="C277" s="26" t="s">
        <v>336</v>
      </c>
      <c r="D277" s="23" t="s">
        <v>337</v>
      </c>
      <c r="E277" s="36">
        <f t="shared" si="404"/>
        <v>400</v>
      </c>
      <c r="F277" s="25">
        <v>400</v>
      </c>
      <c r="G277" s="25">
        <v>0</v>
      </c>
      <c r="H277" s="25">
        <v>0</v>
      </c>
      <c r="I277" s="36">
        <f t="shared" si="405"/>
        <v>500</v>
      </c>
      <c r="J277" s="25">
        <v>500</v>
      </c>
      <c r="K277" s="25">
        <v>0</v>
      </c>
      <c r="L277" s="25">
        <v>0</v>
      </c>
      <c r="M277" s="36">
        <f t="shared" si="406"/>
        <v>500</v>
      </c>
      <c r="N277" s="25">
        <v>500</v>
      </c>
      <c r="O277" s="25">
        <v>0</v>
      </c>
      <c r="P277" s="25">
        <v>0</v>
      </c>
      <c r="Q277" s="36">
        <f t="shared" si="407"/>
        <v>500</v>
      </c>
      <c r="R277" s="25">
        <v>500</v>
      </c>
      <c r="S277" s="25">
        <v>0</v>
      </c>
      <c r="T277" s="25">
        <v>0</v>
      </c>
    </row>
    <row r="278" spans="1:20" ht="78" x14ac:dyDescent="0.25">
      <c r="B278" s="27"/>
      <c r="C278" s="26" t="s">
        <v>338</v>
      </c>
      <c r="D278" s="23" t="s">
        <v>339</v>
      </c>
      <c r="E278" s="36">
        <f t="shared" si="404"/>
        <v>300</v>
      </c>
      <c r="F278" s="25">
        <v>300</v>
      </c>
      <c r="G278" s="25">
        <v>0</v>
      </c>
      <c r="H278" s="25">
        <v>0</v>
      </c>
      <c r="I278" s="36">
        <f t="shared" si="405"/>
        <v>400</v>
      </c>
      <c r="J278" s="25">
        <v>400</v>
      </c>
      <c r="K278" s="25">
        <v>0</v>
      </c>
      <c r="L278" s="25">
        <v>0</v>
      </c>
      <c r="M278" s="36">
        <f t="shared" si="406"/>
        <v>400</v>
      </c>
      <c r="N278" s="25">
        <v>400</v>
      </c>
      <c r="O278" s="25">
        <v>0</v>
      </c>
      <c r="P278" s="25">
        <v>0</v>
      </c>
      <c r="Q278" s="36">
        <f t="shared" si="407"/>
        <v>300</v>
      </c>
      <c r="R278" s="25">
        <v>300</v>
      </c>
      <c r="S278" s="25">
        <v>0</v>
      </c>
      <c r="T278" s="25">
        <v>0</v>
      </c>
    </row>
    <row r="279" spans="1:20" ht="39" x14ac:dyDescent="0.25">
      <c r="B279" s="27"/>
      <c r="C279" s="26" t="s">
        <v>340</v>
      </c>
      <c r="D279" s="23" t="s">
        <v>341</v>
      </c>
      <c r="E279" s="36">
        <f t="shared" si="404"/>
        <v>4300</v>
      </c>
      <c r="F279" s="25">
        <v>4300</v>
      </c>
      <c r="G279" s="25">
        <v>0</v>
      </c>
      <c r="H279" s="25">
        <v>0</v>
      </c>
      <c r="I279" s="36">
        <f t="shared" si="405"/>
        <v>4400</v>
      </c>
      <c r="J279" s="25">
        <v>4400</v>
      </c>
      <c r="K279" s="25">
        <v>0</v>
      </c>
      <c r="L279" s="25">
        <v>0</v>
      </c>
      <c r="M279" s="36">
        <f t="shared" si="406"/>
        <v>4600</v>
      </c>
      <c r="N279" s="25">
        <v>4600</v>
      </c>
      <c r="O279" s="25">
        <v>0</v>
      </c>
      <c r="P279" s="25">
        <v>0</v>
      </c>
      <c r="Q279" s="36">
        <f t="shared" si="407"/>
        <v>4660</v>
      </c>
      <c r="R279" s="25">
        <v>4660</v>
      </c>
      <c r="S279" s="25">
        <v>0</v>
      </c>
      <c r="T279" s="25">
        <v>0</v>
      </c>
    </row>
    <row r="280" spans="1:20" ht="39" x14ac:dyDescent="0.25">
      <c r="B280" s="27"/>
      <c r="C280" s="26" t="s">
        <v>342</v>
      </c>
      <c r="D280" s="23" t="s">
        <v>343</v>
      </c>
      <c r="E280" s="36">
        <f t="shared" si="404"/>
        <v>370</v>
      </c>
      <c r="F280" s="25">
        <v>370</v>
      </c>
      <c r="G280" s="25">
        <v>0</v>
      </c>
      <c r="H280" s="25">
        <v>0</v>
      </c>
      <c r="I280" s="36">
        <f t="shared" si="405"/>
        <v>390</v>
      </c>
      <c r="J280" s="25">
        <v>390</v>
      </c>
      <c r="K280" s="25">
        <v>0</v>
      </c>
      <c r="L280" s="25">
        <v>0</v>
      </c>
      <c r="M280" s="36">
        <f t="shared" si="406"/>
        <v>390</v>
      </c>
      <c r="N280" s="25">
        <v>390</v>
      </c>
      <c r="O280" s="25">
        <v>0</v>
      </c>
      <c r="P280" s="25">
        <v>0</v>
      </c>
      <c r="Q280" s="36">
        <f t="shared" si="407"/>
        <v>390</v>
      </c>
      <c r="R280" s="25">
        <v>390</v>
      </c>
      <c r="S280" s="25">
        <v>0</v>
      </c>
      <c r="T280" s="25">
        <v>0</v>
      </c>
    </row>
    <row r="281" spans="1:20" ht="39" x14ac:dyDescent="0.25">
      <c r="B281" s="27"/>
      <c r="C281" s="26" t="s">
        <v>344</v>
      </c>
      <c r="D281" s="23" t="s">
        <v>345</v>
      </c>
      <c r="E281" s="36">
        <f t="shared" si="404"/>
        <v>70</v>
      </c>
      <c r="F281" s="25">
        <v>70</v>
      </c>
      <c r="G281" s="25">
        <v>0</v>
      </c>
      <c r="H281" s="25">
        <v>0</v>
      </c>
      <c r="I281" s="36">
        <f t="shared" si="405"/>
        <v>73</v>
      </c>
      <c r="J281" s="25">
        <v>73</v>
      </c>
      <c r="K281" s="25">
        <v>0</v>
      </c>
      <c r="L281" s="25">
        <v>0</v>
      </c>
      <c r="M281" s="36">
        <f t="shared" si="406"/>
        <v>73</v>
      </c>
      <c r="N281" s="25">
        <v>73</v>
      </c>
      <c r="O281" s="25">
        <v>0</v>
      </c>
      <c r="P281" s="25">
        <v>0</v>
      </c>
      <c r="Q281" s="36">
        <f t="shared" si="407"/>
        <v>73</v>
      </c>
      <c r="R281" s="25">
        <v>73</v>
      </c>
      <c r="S281" s="25">
        <v>0</v>
      </c>
      <c r="T281" s="25">
        <v>0</v>
      </c>
    </row>
    <row r="282" spans="1:20" ht="58.5" x14ac:dyDescent="0.25">
      <c r="B282" s="27"/>
      <c r="C282" s="26" t="s">
        <v>346</v>
      </c>
      <c r="D282" s="23" t="s">
        <v>347</v>
      </c>
      <c r="E282" s="36">
        <f t="shared" si="404"/>
        <v>56</v>
      </c>
      <c r="F282" s="25">
        <v>56</v>
      </c>
      <c r="G282" s="25">
        <v>0</v>
      </c>
      <c r="H282" s="25">
        <v>0</v>
      </c>
      <c r="I282" s="36">
        <f t="shared" si="405"/>
        <v>60</v>
      </c>
      <c r="J282" s="25">
        <v>60</v>
      </c>
      <c r="K282" s="25">
        <v>0</v>
      </c>
      <c r="L282" s="25">
        <v>0</v>
      </c>
      <c r="M282" s="36">
        <f t="shared" si="406"/>
        <v>60</v>
      </c>
      <c r="N282" s="25">
        <v>60</v>
      </c>
      <c r="O282" s="25">
        <v>0</v>
      </c>
      <c r="P282" s="25">
        <v>0</v>
      </c>
      <c r="Q282" s="36">
        <f t="shared" si="407"/>
        <v>60</v>
      </c>
      <c r="R282" s="25">
        <v>60</v>
      </c>
      <c r="S282" s="25">
        <v>0</v>
      </c>
      <c r="T282" s="25">
        <v>0</v>
      </c>
    </row>
    <row r="283" spans="1:20" ht="58.5" x14ac:dyDescent="0.25">
      <c r="B283" s="27"/>
      <c r="C283" s="26" t="s">
        <v>348</v>
      </c>
      <c r="D283" s="23" t="s">
        <v>349</v>
      </c>
      <c r="E283" s="36">
        <f t="shared" si="404"/>
        <v>380</v>
      </c>
      <c r="F283" s="25">
        <v>380</v>
      </c>
      <c r="G283" s="25">
        <v>0</v>
      </c>
      <c r="H283" s="25">
        <v>0</v>
      </c>
      <c r="I283" s="36">
        <f t="shared" si="405"/>
        <v>390</v>
      </c>
      <c r="J283" s="25">
        <v>390</v>
      </c>
      <c r="K283" s="25">
        <v>0</v>
      </c>
      <c r="L283" s="25">
        <v>0</v>
      </c>
      <c r="M283" s="36">
        <f t="shared" si="406"/>
        <v>390</v>
      </c>
      <c r="N283" s="25">
        <v>390</v>
      </c>
      <c r="O283" s="25">
        <v>0</v>
      </c>
      <c r="P283" s="25">
        <v>0</v>
      </c>
      <c r="Q283" s="36">
        <f t="shared" si="407"/>
        <v>390</v>
      </c>
      <c r="R283" s="25">
        <v>390</v>
      </c>
      <c r="S283" s="25">
        <v>0</v>
      </c>
      <c r="T283" s="25">
        <v>0</v>
      </c>
    </row>
    <row r="284" spans="1:20" ht="58.5" x14ac:dyDescent="0.25">
      <c r="B284" s="27"/>
      <c r="C284" s="26" t="s">
        <v>350</v>
      </c>
      <c r="D284" s="23" t="s">
        <v>351</v>
      </c>
      <c r="E284" s="36">
        <f t="shared" si="404"/>
        <v>560</v>
      </c>
      <c r="F284" s="25">
        <v>560</v>
      </c>
      <c r="G284" s="25">
        <v>0</v>
      </c>
      <c r="H284" s="25">
        <v>0</v>
      </c>
      <c r="I284" s="36">
        <f t="shared" si="405"/>
        <v>585</v>
      </c>
      <c r="J284" s="25">
        <v>585</v>
      </c>
      <c r="K284" s="25">
        <v>0</v>
      </c>
      <c r="L284" s="25">
        <v>0</v>
      </c>
      <c r="M284" s="36">
        <f t="shared" si="406"/>
        <v>585</v>
      </c>
      <c r="N284" s="25">
        <v>585</v>
      </c>
      <c r="O284" s="25">
        <v>0</v>
      </c>
      <c r="P284" s="25">
        <v>0</v>
      </c>
      <c r="Q284" s="36">
        <f t="shared" si="407"/>
        <v>685</v>
      </c>
      <c r="R284" s="25">
        <v>685</v>
      </c>
      <c r="S284" s="25">
        <v>0</v>
      </c>
      <c r="T284" s="25">
        <v>0</v>
      </c>
    </row>
    <row r="285" spans="1:20" ht="39" x14ac:dyDescent="0.25">
      <c r="B285" s="27"/>
      <c r="C285" s="26" t="s">
        <v>352</v>
      </c>
      <c r="D285" s="23" t="s">
        <v>353</v>
      </c>
      <c r="E285" s="36">
        <f t="shared" si="404"/>
        <v>240</v>
      </c>
      <c r="F285" s="25">
        <v>240</v>
      </c>
      <c r="G285" s="25">
        <v>0</v>
      </c>
      <c r="H285" s="25">
        <v>0</v>
      </c>
      <c r="I285" s="36">
        <f t="shared" si="405"/>
        <v>250</v>
      </c>
      <c r="J285" s="25">
        <v>250</v>
      </c>
      <c r="K285" s="25">
        <v>0</v>
      </c>
      <c r="L285" s="25">
        <v>0</v>
      </c>
      <c r="M285" s="36">
        <f t="shared" si="406"/>
        <v>250</v>
      </c>
      <c r="N285" s="25">
        <v>250</v>
      </c>
      <c r="O285" s="25">
        <v>0</v>
      </c>
      <c r="P285" s="25">
        <v>0</v>
      </c>
      <c r="Q285" s="36">
        <f t="shared" si="407"/>
        <v>200</v>
      </c>
      <c r="R285" s="25">
        <v>200</v>
      </c>
      <c r="S285" s="25">
        <v>0</v>
      </c>
      <c r="T285" s="25">
        <v>0</v>
      </c>
    </row>
    <row r="286" spans="1:20" ht="39" x14ac:dyDescent="0.25">
      <c r="B286" s="27"/>
      <c r="C286" s="26" t="s">
        <v>354</v>
      </c>
      <c r="D286" s="23" t="s">
        <v>355</v>
      </c>
      <c r="E286" s="36">
        <f t="shared" si="404"/>
        <v>942</v>
      </c>
      <c r="F286" s="25">
        <v>942</v>
      </c>
      <c r="G286" s="25">
        <v>0</v>
      </c>
      <c r="H286" s="25">
        <v>0</v>
      </c>
      <c r="I286" s="36">
        <f t="shared" si="405"/>
        <v>1340</v>
      </c>
      <c r="J286" s="25">
        <v>1340</v>
      </c>
      <c r="K286" s="25">
        <v>0</v>
      </c>
      <c r="L286" s="25">
        <v>0</v>
      </c>
      <c r="M286" s="36">
        <f t="shared" si="406"/>
        <v>1340</v>
      </c>
      <c r="N286" s="25">
        <v>1340</v>
      </c>
      <c r="O286" s="25">
        <v>0</v>
      </c>
      <c r="P286" s="25">
        <v>0</v>
      </c>
      <c r="Q286" s="36">
        <f t="shared" si="407"/>
        <v>1340</v>
      </c>
      <c r="R286" s="25">
        <v>1340</v>
      </c>
      <c r="S286" s="25">
        <v>0</v>
      </c>
      <c r="T286" s="25">
        <v>0</v>
      </c>
    </row>
    <row r="287" spans="1:20" ht="39" x14ac:dyDescent="0.25">
      <c r="A287" s="11"/>
      <c r="B287" s="27"/>
      <c r="C287" s="26" t="s">
        <v>356</v>
      </c>
      <c r="D287" s="23" t="s">
        <v>357</v>
      </c>
      <c r="E287" s="36">
        <f t="shared" si="404"/>
        <v>252</v>
      </c>
      <c r="F287" s="25">
        <v>252</v>
      </c>
      <c r="G287" s="25">
        <v>0</v>
      </c>
      <c r="H287" s="25">
        <v>0</v>
      </c>
      <c r="I287" s="36">
        <f t="shared" si="405"/>
        <v>252</v>
      </c>
      <c r="J287" s="25">
        <v>252</v>
      </c>
      <c r="K287" s="25">
        <v>0</v>
      </c>
      <c r="L287" s="25">
        <v>0</v>
      </c>
      <c r="M287" s="36">
        <f t="shared" si="406"/>
        <v>252</v>
      </c>
      <c r="N287" s="25">
        <v>252</v>
      </c>
      <c r="O287" s="25">
        <v>0</v>
      </c>
      <c r="P287" s="25">
        <v>0</v>
      </c>
      <c r="Q287" s="36">
        <f t="shared" si="407"/>
        <v>252</v>
      </c>
      <c r="R287" s="25">
        <v>252</v>
      </c>
      <c r="S287" s="25">
        <v>0</v>
      </c>
      <c r="T287" s="25">
        <v>0</v>
      </c>
    </row>
    <row r="288" spans="1:20" ht="39" x14ac:dyDescent="0.25">
      <c r="B288" s="20" t="s">
        <v>136</v>
      </c>
      <c r="C288" s="21"/>
      <c r="D288" s="22" t="s">
        <v>33</v>
      </c>
      <c r="E288" s="36">
        <f t="shared" si="404"/>
        <v>43000</v>
      </c>
      <c r="F288" s="25">
        <f>SUM(F292:F293)</f>
        <v>43000</v>
      </c>
      <c r="G288" s="25">
        <f>SUM(G292:G293)</f>
        <v>0</v>
      </c>
      <c r="H288" s="25">
        <f>SUM(H292:H293)</f>
        <v>0</v>
      </c>
      <c r="I288" s="36">
        <f t="shared" si="405"/>
        <v>43000</v>
      </c>
      <c r="J288" s="25">
        <f>SUM(J292:J293)</f>
        <v>43000</v>
      </c>
      <c r="K288" s="25">
        <f>SUM(K292:K293)</f>
        <v>0</v>
      </c>
      <c r="L288" s="25">
        <f>SUM(L292:L293)</f>
        <v>0</v>
      </c>
      <c r="M288" s="36">
        <f t="shared" si="406"/>
        <v>43000</v>
      </c>
      <c r="N288" s="25">
        <f>SUM(N292:N293)</f>
        <v>43000</v>
      </c>
      <c r="O288" s="25">
        <f>SUM(O292:O293)</f>
        <v>0</v>
      </c>
      <c r="P288" s="25">
        <f>SUM(P292:P293)</f>
        <v>0</v>
      </c>
      <c r="Q288" s="36">
        <f t="shared" si="407"/>
        <v>43000</v>
      </c>
      <c r="R288" s="25">
        <f>SUM(R292:R293)</f>
        <v>43000</v>
      </c>
      <c r="S288" s="25">
        <f>SUM(S292:S293)</f>
        <v>0</v>
      </c>
      <c r="T288" s="25">
        <f>SUM(T292:T293)</f>
        <v>0</v>
      </c>
    </row>
    <row r="289" spans="1:20" ht="19.5" x14ac:dyDescent="0.25">
      <c r="B289" s="20"/>
      <c r="C289" s="21"/>
      <c r="D289" s="22" t="s">
        <v>159</v>
      </c>
      <c r="E289" s="36">
        <f t="shared" si="404"/>
        <v>3160</v>
      </c>
      <c r="F289" s="25">
        <f t="shared" ref="F289" si="424">SUM(F290:F291)</f>
        <v>3160</v>
      </c>
      <c r="G289" s="25">
        <f t="shared" ref="G289" si="425">SUM(G290:G291)</f>
        <v>0</v>
      </c>
      <c r="H289" s="25">
        <f t="shared" ref="H289" si="426">SUM(H290:H291)</f>
        <v>0</v>
      </c>
      <c r="I289" s="36">
        <f t="shared" si="405"/>
        <v>3160</v>
      </c>
      <c r="J289" s="25">
        <f t="shared" ref="J289" si="427">SUM(J290:J291)</f>
        <v>3160</v>
      </c>
      <c r="K289" s="25">
        <f t="shared" ref="K289" si="428">SUM(K290:K291)</f>
        <v>0</v>
      </c>
      <c r="L289" s="25">
        <f t="shared" ref="L289" si="429">SUM(L290:L291)</f>
        <v>0</v>
      </c>
      <c r="M289" s="36">
        <f t="shared" si="406"/>
        <v>3160</v>
      </c>
      <c r="N289" s="25">
        <f t="shared" ref="N289" si="430">SUM(N290:N291)</f>
        <v>3160</v>
      </c>
      <c r="O289" s="25">
        <f t="shared" ref="O289" si="431">SUM(O290:O291)</f>
        <v>0</v>
      </c>
      <c r="P289" s="25">
        <f t="shared" ref="P289" si="432">SUM(P290:P291)</f>
        <v>0</v>
      </c>
      <c r="Q289" s="36">
        <f t="shared" si="407"/>
        <v>3160</v>
      </c>
      <c r="R289" s="25">
        <f t="shared" ref="R289" si="433">SUM(R290:R291)</f>
        <v>3160</v>
      </c>
      <c r="S289" s="25">
        <f t="shared" ref="S289" si="434">SUM(S290:S291)</f>
        <v>0</v>
      </c>
      <c r="T289" s="25">
        <f t="shared" ref="T289" si="435">SUM(T290:T291)</f>
        <v>0</v>
      </c>
    </row>
    <row r="290" spans="1:20" ht="19.5" x14ac:dyDescent="0.25">
      <c r="B290" s="20"/>
      <c r="C290" s="21"/>
      <c r="D290" s="23" t="s">
        <v>416</v>
      </c>
      <c r="E290" s="36">
        <f t="shared" si="404"/>
        <v>0</v>
      </c>
      <c r="F290" s="25">
        <v>0</v>
      </c>
      <c r="G290" s="25">
        <v>0</v>
      </c>
      <c r="H290" s="25">
        <v>0</v>
      </c>
      <c r="I290" s="36">
        <f t="shared" si="405"/>
        <v>0</v>
      </c>
      <c r="J290" s="25">
        <v>0</v>
      </c>
      <c r="K290" s="25">
        <v>0</v>
      </c>
      <c r="L290" s="25">
        <v>0</v>
      </c>
      <c r="M290" s="36">
        <f t="shared" si="406"/>
        <v>0</v>
      </c>
      <c r="N290" s="25">
        <v>0</v>
      </c>
      <c r="O290" s="25">
        <v>0</v>
      </c>
      <c r="P290" s="25">
        <v>0</v>
      </c>
      <c r="Q290" s="36">
        <f t="shared" si="407"/>
        <v>0</v>
      </c>
      <c r="R290" s="25">
        <v>0</v>
      </c>
      <c r="S290" s="25">
        <v>0</v>
      </c>
      <c r="T290" s="25">
        <v>0</v>
      </c>
    </row>
    <row r="291" spans="1:20" ht="19.5" x14ac:dyDescent="0.25">
      <c r="B291" s="20"/>
      <c r="C291" s="21"/>
      <c r="D291" s="23" t="s">
        <v>163</v>
      </c>
      <c r="E291" s="36">
        <f t="shared" si="404"/>
        <v>3160</v>
      </c>
      <c r="F291" s="25">
        <v>3160</v>
      </c>
      <c r="G291" s="25">
        <v>0</v>
      </c>
      <c r="H291" s="25">
        <v>0</v>
      </c>
      <c r="I291" s="36">
        <f t="shared" si="405"/>
        <v>3160</v>
      </c>
      <c r="J291" s="25">
        <v>3160</v>
      </c>
      <c r="K291" s="25">
        <v>0</v>
      </c>
      <c r="L291" s="25">
        <v>0</v>
      </c>
      <c r="M291" s="36">
        <f t="shared" si="406"/>
        <v>3160</v>
      </c>
      <c r="N291" s="25">
        <v>3160</v>
      </c>
      <c r="O291" s="25">
        <v>0</v>
      </c>
      <c r="P291" s="25">
        <v>0</v>
      </c>
      <c r="Q291" s="36">
        <f t="shared" si="407"/>
        <v>3160</v>
      </c>
      <c r="R291" s="25">
        <v>3160</v>
      </c>
      <c r="S291" s="25">
        <v>0</v>
      </c>
      <c r="T291" s="25">
        <v>0</v>
      </c>
    </row>
    <row r="292" spans="1:20" ht="58.5" x14ac:dyDescent="0.25">
      <c r="B292" s="27"/>
      <c r="C292" s="26" t="s">
        <v>358</v>
      </c>
      <c r="D292" s="23" t="s">
        <v>359</v>
      </c>
      <c r="E292" s="36">
        <f t="shared" si="404"/>
        <v>725</v>
      </c>
      <c r="F292" s="25">
        <v>725</v>
      </c>
      <c r="G292" s="25">
        <v>0</v>
      </c>
      <c r="H292" s="25">
        <v>0</v>
      </c>
      <c r="I292" s="36">
        <f t="shared" si="405"/>
        <v>725</v>
      </c>
      <c r="J292" s="25">
        <v>725</v>
      </c>
      <c r="K292" s="25">
        <v>0</v>
      </c>
      <c r="L292" s="25">
        <v>0</v>
      </c>
      <c r="M292" s="36">
        <f t="shared" si="406"/>
        <v>725</v>
      </c>
      <c r="N292" s="25">
        <v>725</v>
      </c>
      <c r="O292" s="25">
        <v>0</v>
      </c>
      <c r="P292" s="25">
        <v>0</v>
      </c>
      <c r="Q292" s="36">
        <f t="shared" si="407"/>
        <v>725</v>
      </c>
      <c r="R292" s="25">
        <v>725</v>
      </c>
      <c r="S292" s="25">
        <v>0</v>
      </c>
      <c r="T292" s="25">
        <v>0</v>
      </c>
    </row>
    <row r="293" spans="1:20" ht="39" x14ac:dyDescent="0.25">
      <c r="A293" s="11"/>
      <c r="B293" s="27"/>
      <c r="C293" s="26" t="s">
        <v>360</v>
      </c>
      <c r="D293" s="23" t="s">
        <v>422</v>
      </c>
      <c r="E293" s="36">
        <f t="shared" si="404"/>
        <v>42275</v>
      </c>
      <c r="F293" s="25">
        <f>42238+37</f>
        <v>42275</v>
      </c>
      <c r="G293" s="25">
        <v>0</v>
      </c>
      <c r="H293" s="25">
        <v>0</v>
      </c>
      <c r="I293" s="36">
        <f t="shared" si="405"/>
        <v>42275</v>
      </c>
      <c r="J293" s="25">
        <f>42238+37</f>
        <v>42275</v>
      </c>
      <c r="K293" s="25">
        <v>0</v>
      </c>
      <c r="L293" s="25">
        <v>0</v>
      </c>
      <c r="M293" s="36">
        <f t="shared" si="406"/>
        <v>42275</v>
      </c>
      <c r="N293" s="25">
        <f>42238+37</f>
        <v>42275</v>
      </c>
      <c r="O293" s="25">
        <v>0</v>
      </c>
      <c r="P293" s="25">
        <v>0</v>
      </c>
      <c r="Q293" s="36">
        <f t="shared" si="407"/>
        <v>42275</v>
      </c>
      <c r="R293" s="25">
        <f>42238+37</f>
        <v>42275</v>
      </c>
      <c r="S293" s="25">
        <v>0</v>
      </c>
      <c r="T293" s="25">
        <v>0</v>
      </c>
    </row>
    <row r="294" spans="1:20" ht="37.5" x14ac:dyDescent="0.25">
      <c r="A294" s="12"/>
      <c r="B294" s="20" t="s">
        <v>138</v>
      </c>
      <c r="C294" s="21"/>
      <c r="D294" s="22" t="s">
        <v>137</v>
      </c>
      <c r="E294" s="36">
        <f t="shared" si="404"/>
        <v>26000</v>
      </c>
      <c r="F294" s="25">
        <f>SUM(F298:F301)</f>
        <v>26000</v>
      </c>
      <c r="G294" s="25">
        <f t="shared" ref="G294:H294" si="436">SUM(G298:G301)</f>
        <v>0</v>
      </c>
      <c r="H294" s="25">
        <f t="shared" si="436"/>
        <v>0</v>
      </c>
      <c r="I294" s="36">
        <f t="shared" si="405"/>
        <v>27000</v>
      </c>
      <c r="J294" s="25">
        <f>SUM(J298:J301)</f>
        <v>27000</v>
      </c>
      <c r="K294" s="25">
        <f t="shared" ref="K294:L294" si="437">SUM(K298:K301)</f>
        <v>0</v>
      </c>
      <c r="L294" s="25">
        <f t="shared" si="437"/>
        <v>0</v>
      </c>
      <c r="M294" s="36">
        <f t="shared" si="406"/>
        <v>27000</v>
      </c>
      <c r="N294" s="25">
        <f>SUM(N298:N301)</f>
        <v>27000</v>
      </c>
      <c r="O294" s="25">
        <f t="shared" ref="O294:P294" si="438">SUM(O298:O301)</f>
        <v>0</v>
      </c>
      <c r="P294" s="25">
        <f t="shared" si="438"/>
        <v>0</v>
      </c>
      <c r="Q294" s="36">
        <f t="shared" si="407"/>
        <v>27000</v>
      </c>
      <c r="R294" s="25">
        <f>SUM(R298:R301)</f>
        <v>27000</v>
      </c>
      <c r="S294" s="25">
        <f t="shared" ref="S294:T294" si="439">SUM(S298:S301)</f>
        <v>0</v>
      </c>
      <c r="T294" s="25">
        <f t="shared" si="439"/>
        <v>0</v>
      </c>
    </row>
    <row r="295" spans="1:20" ht="19.5" x14ac:dyDescent="0.25">
      <c r="B295" s="20"/>
      <c r="C295" s="21"/>
      <c r="D295" s="22" t="s">
        <v>159</v>
      </c>
      <c r="E295" s="36">
        <f t="shared" si="404"/>
        <v>0</v>
      </c>
      <c r="F295" s="25">
        <f t="shared" ref="F295" si="440">SUM(F296:F297)</f>
        <v>0</v>
      </c>
      <c r="G295" s="25">
        <f t="shared" ref="G295" si="441">SUM(G296:G297)</f>
        <v>0</v>
      </c>
      <c r="H295" s="25">
        <f t="shared" ref="H295" si="442">SUM(H296:H297)</f>
        <v>0</v>
      </c>
      <c r="I295" s="36">
        <f t="shared" si="405"/>
        <v>0</v>
      </c>
      <c r="J295" s="25">
        <f t="shared" ref="J295" si="443">SUM(J296:J297)</f>
        <v>0</v>
      </c>
      <c r="K295" s="25">
        <f t="shared" ref="K295" si="444">SUM(K296:K297)</f>
        <v>0</v>
      </c>
      <c r="L295" s="25">
        <f t="shared" ref="L295" si="445">SUM(L296:L297)</f>
        <v>0</v>
      </c>
      <c r="M295" s="36">
        <f t="shared" si="406"/>
        <v>0</v>
      </c>
      <c r="N295" s="25">
        <f t="shared" ref="N295" si="446">SUM(N296:N297)</f>
        <v>0</v>
      </c>
      <c r="O295" s="25">
        <f t="shared" ref="O295" si="447">SUM(O296:O297)</f>
        <v>0</v>
      </c>
      <c r="P295" s="25">
        <f t="shared" ref="P295" si="448">SUM(P296:P297)</f>
        <v>0</v>
      </c>
      <c r="Q295" s="36">
        <f t="shared" si="407"/>
        <v>0</v>
      </c>
      <c r="R295" s="25">
        <f t="shared" ref="R295" si="449">SUM(R296:R297)</f>
        <v>0</v>
      </c>
      <c r="S295" s="25">
        <f t="shared" ref="S295" si="450">SUM(S296:S297)</f>
        <v>0</v>
      </c>
      <c r="T295" s="25">
        <f t="shared" ref="T295" si="451">SUM(T296:T297)</f>
        <v>0</v>
      </c>
    </row>
    <row r="296" spans="1:20" ht="19.5" x14ac:dyDescent="0.25">
      <c r="B296" s="20"/>
      <c r="C296" s="21"/>
      <c r="D296" s="23" t="s">
        <v>416</v>
      </c>
      <c r="E296" s="36">
        <f t="shared" si="404"/>
        <v>0</v>
      </c>
      <c r="F296" s="25">
        <v>0</v>
      </c>
      <c r="G296" s="25">
        <v>0</v>
      </c>
      <c r="H296" s="25">
        <v>0</v>
      </c>
      <c r="I296" s="36">
        <f t="shared" si="405"/>
        <v>0</v>
      </c>
      <c r="J296" s="25">
        <v>0</v>
      </c>
      <c r="K296" s="25">
        <v>0</v>
      </c>
      <c r="L296" s="25">
        <v>0</v>
      </c>
      <c r="M296" s="36">
        <f t="shared" si="406"/>
        <v>0</v>
      </c>
      <c r="N296" s="25">
        <v>0</v>
      </c>
      <c r="O296" s="25">
        <v>0</v>
      </c>
      <c r="P296" s="25">
        <v>0</v>
      </c>
      <c r="Q296" s="36">
        <f t="shared" si="407"/>
        <v>0</v>
      </c>
      <c r="R296" s="25">
        <v>0</v>
      </c>
      <c r="S296" s="25">
        <v>0</v>
      </c>
      <c r="T296" s="25">
        <v>0</v>
      </c>
    </row>
    <row r="297" spans="1:20" ht="19.5" x14ac:dyDescent="0.25">
      <c r="B297" s="20"/>
      <c r="C297" s="21"/>
      <c r="D297" s="23" t="s">
        <v>163</v>
      </c>
      <c r="E297" s="36">
        <f t="shared" si="404"/>
        <v>0</v>
      </c>
      <c r="F297" s="25">
        <v>0</v>
      </c>
      <c r="G297" s="25">
        <v>0</v>
      </c>
      <c r="H297" s="25">
        <v>0</v>
      </c>
      <c r="I297" s="36">
        <f t="shared" si="405"/>
        <v>0</v>
      </c>
      <c r="J297" s="25">
        <v>0</v>
      </c>
      <c r="K297" s="25">
        <v>0</v>
      </c>
      <c r="L297" s="25">
        <v>0</v>
      </c>
      <c r="M297" s="36">
        <f t="shared" si="406"/>
        <v>0</v>
      </c>
      <c r="N297" s="25">
        <v>0</v>
      </c>
      <c r="O297" s="25">
        <v>0</v>
      </c>
      <c r="P297" s="25">
        <v>0</v>
      </c>
      <c r="Q297" s="36">
        <f t="shared" si="407"/>
        <v>0</v>
      </c>
      <c r="R297" s="25">
        <v>0</v>
      </c>
      <c r="S297" s="25">
        <v>0</v>
      </c>
      <c r="T297" s="25">
        <v>0</v>
      </c>
    </row>
    <row r="298" spans="1:20" ht="97.5" x14ac:dyDescent="0.25">
      <c r="A298" s="12"/>
      <c r="B298" s="27"/>
      <c r="C298" s="26" t="s">
        <v>361</v>
      </c>
      <c r="D298" s="23" t="s">
        <v>362</v>
      </c>
      <c r="E298" s="36">
        <f t="shared" si="404"/>
        <v>19762.8</v>
      </c>
      <c r="F298" s="25">
        <v>19762.8</v>
      </c>
      <c r="G298" s="25">
        <v>0</v>
      </c>
      <c r="H298" s="25">
        <v>0</v>
      </c>
      <c r="I298" s="36">
        <f t="shared" si="405"/>
        <v>20654</v>
      </c>
      <c r="J298" s="25">
        <v>20654</v>
      </c>
      <c r="K298" s="25">
        <v>0</v>
      </c>
      <c r="L298" s="25">
        <v>0</v>
      </c>
      <c r="M298" s="36">
        <f t="shared" si="406"/>
        <v>20654</v>
      </c>
      <c r="N298" s="25">
        <v>20654</v>
      </c>
      <c r="O298" s="25">
        <v>0</v>
      </c>
      <c r="P298" s="25">
        <v>0</v>
      </c>
      <c r="Q298" s="36">
        <f t="shared" si="407"/>
        <v>20654</v>
      </c>
      <c r="R298" s="25">
        <v>20654</v>
      </c>
      <c r="S298" s="25">
        <v>0</v>
      </c>
      <c r="T298" s="25">
        <v>0</v>
      </c>
    </row>
    <row r="299" spans="1:20" ht="58.5" x14ac:dyDescent="0.25">
      <c r="A299" s="12"/>
      <c r="B299" s="27"/>
      <c r="C299" s="26" t="s">
        <v>363</v>
      </c>
      <c r="D299" s="23" t="s">
        <v>364</v>
      </c>
      <c r="E299" s="36">
        <f t="shared" si="404"/>
        <v>3687.5</v>
      </c>
      <c r="F299" s="25">
        <v>3687.5</v>
      </c>
      <c r="G299" s="25">
        <v>0</v>
      </c>
      <c r="H299" s="25">
        <v>0</v>
      </c>
      <c r="I299" s="36">
        <f t="shared" si="405"/>
        <v>3700</v>
      </c>
      <c r="J299" s="25">
        <v>3700</v>
      </c>
      <c r="K299" s="25">
        <v>0</v>
      </c>
      <c r="L299" s="25">
        <v>0</v>
      </c>
      <c r="M299" s="36">
        <f t="shared" si="406"/>
        <v>3700</v>
      </c>
      <c r="N299" s="25">
        <v>3700</v>
      </c>
      <c r="O299" s="25">
        <v>0</v>
      </c>
      <c r="P299" s="25">
        <v>0</v>
      </c>
      <c r="Q299" s="36">
        <f t="shared" si="407"/>
        <v>3700</v>
      </c>
      <c r="R299" s="25">
        <v>3700</v>
      </c>
      <c r="S299" s="25">
        <v>0</v>
      </c>
      <c r="T299" s="25">
        <v>0</v>
      </c>
    </row>
    <row r="300" spans="1:20" ht="39" x14ac:dyDescent="0.25">
      <c r="A300" s="12"/>
      <c r="B300" s="27"/>
      <c r="C300" s="26" t="s">
        <v>365</v>
      </c>
      <c r="D300" s="23" t="s">
        <v>366</v>
      </c>
      <c r="E300" s="36">
        <f t="shared" si="404"/>
        <v>203.7</v>
      </c>
      <c r="F300" s="25">
        <v>203.7</v>
      </c>
      <c r="G300" s="25">
        <v>0</v>
      </c>
      <c r="H300" s="25">
        <v>0</v>
      </c>
      <c r="I300" s="36">
        <f t="shared" si="405"/>
        <v>300</v>
      </c>
      <c r="J300" s="25">
        <v>300</v>
      </c>
      <c r="K300" s="25">
        <v>0</v>
      </c>
      <c r="L300" s="25">
        <v>0</v>
      </c>
      <c r="M300" s="36">
        <f t="shared" si="406"/>
        <v>300</v>
      </c>
      <c r="N300" s="25">
        <v>300</v>
      </c>
      <c r="O300" s="25">
        <v>0</v>
      </c>
      <c r="P300" s="25">
        <v>0</v>
      </c>
      <c r="Q300" s="36">
        <f t="shared" si="407"/>
        <v>300</v>
      </c>
      <c r="R300" s="25">
        <v>300</v>
      </c>
      <c r="S300" s="25">
        <v>0</v>
      </c>
      <c r="T300" s="25">
        <v>0</v>
      </c>
    </row>
    <row r="301" spans="1:20" ht="78" x14ac:dyDescent="0.25">
      <c r="A301" s="12"/>
      <c r="B301" s="27"/>
      <c r="C301" s="26" t="s">
        <v>367</v>
      </c>
      <c r="D301" s="23" t="s">
        <v>368</v>
      </c>
      <c r="E301" s="36">
        <f t="shared" si="404"/>
        <v>2346</v>
      </c>
      <c r="F301" s="25">
        <v>2346</v>
      </c>
      <c r="G301" s="25">
        <v>0</v>
      </c>
      <c r="H301" s="25">
        <v>0</v>
      </c>
      <c r="I301" s="36">
        <f t="shared" si="405"/>
        <v>2346</v>
      </c>
      <c r="J301" s="25">
        <v>2346</v>
      </c>
      <c r="K301" s="25">
        <v>0</v>
      </c>
      <c r="L301" s="25">
        <v>0</v>
      </c>
      <c r="M301" s="36">
        <f t="shared" si="406"/>
        <v>2346</v>
      </c>
      <c r="N301" s="25">
        <v>2346</v>
      </c>
      <c r="O301" s="25">
        <v>0</v>
      </c>
      <c r="P301" s="25">
        <v>0</v>
      </c>
      <c r="Q301" s="36">
        <f t="shared" si="407"/>
        <v>2346</v>
      </c>
      <c r="R301" s="25">
        <v>2346</v>
      </c>
      <c r="S301" s="25">
        <v>0</v>
      </c>
      <c r="T301" s="25">
        <v>0</v>
      </c>
    </row>
    <row r="302" spans="1:20" ht="37.5" x14ac:dyDescent="0.25">
      <c r="A302" s="12"/>
      <c r="B302" s="20" t="s">
        <v>140</v>
      </c>
      <c r="C302" s="21"/>
      <c r="D302" s="22" t="s">
        <v>139</v>
      </c>
      <c r="E302" s="36">
        <f t="shared" si="404"/>
        <v>25000</v>
      </c>
      <c r="F302" s="25">
        <f>SUM(F306:F308)</f>
        <v>25000</v>
      </c>
      <c r="G302" s="25">
        <f>SUM(G306:G308)</f>
        <v>0</v>
      </c>
      <c r="H302" s="25">
        <f>SUM(H306:H308)</f>
        <v>0</v>
      </c>
      <c r="I302" s="36">
        <f t="shared" si="405"/>
        <v>25000</v>
      </c>
      <c r="J302" s="25">
        <f>SUM(J306:J308)</f>
        <v>25000</v>
      </c>
      <c r="K302" s="25">
        <f>SUM(K306:K308)</f>
        <v>0</v>
      </c>
      <c r="L302" s="25">
        <f>SUM(L306:L308)</f>
        <v>0</v>
      </c>
      <c r="M302" s="36">
        <f t="shared" si="406"/>
        <v>25000</v>
      </c>
      <c r="N302" s="25">
        <f>SUM(N306:N308)</f>
        <v>25000</v>
      </c>
      <c r="O302" s="25">
        <f>SUM(O306:O308)</f>
        <v>0</v>
      </c>
      <c r="P302" s="25">
        <f>SUM(P306:P308)</f>
        <v>0</v>
      </c>
      <c r="Q302" s="36">
        <f t="shared" si="407"/>
        <v>28020</v>
      </c>
      <c r="R302" s="25">
        <f>SUM(R306:R308)</f>
        <v>28020</v>
      </c>
      <c r="S302" s="25">
        <f>SUM(S306:S308)</f>
        <v>0</v>
      </c>
      <c r="T302" s="25">
        <f>SUM(T306:T308)</f>
        <v>0</v>
      </c>
    </row>
    <row r="303" spans="1:20" ht="19.5" x14ac:dyDescent="0.25">
      <c r="B303" s="20"/>
      <c r="C303" s="21"/>
      <c r="D303" s="22" t="s">
        <v>159</v>
      </c>
      <c r="E303" s="36">
        <f t="shared" si="404"/>
        <v>20</v>
      </c>
      <c r="F303" s="25">
        <f t="shared" ref="F303" si="452">SUM(F304:F305)</f>
        <v>20</v>
      </c>
      <c r="G303" s="25">
        <f t="shared" ref="G303" si="453">SUM(G304:G305)</f>
        <v>0</v>
      </c>
      <c r="H303" s="25">
        <f t="shared" ref="H303" si="454">SUM(H304:H305)</f>
        <v>0</v>
      </c>
      <c r="I303" s="36">
        <f t="shared" si="405"/>
        <v>20</v>
      </c>
      <c r="J303" s="25">
        <f t="shared" ref="J303" si="455">SUM(J304:J305)</f>
        <v>20</v>
      </c>
      <c r="K303" s="25">
        <f t="shared" ref="K303" si="456">SUM(K304:K305)</f>
        <v>0</v>
      </c>
      <c r="L303" s="25">
        <f t="shared" ref="L303" si="457">SUM(L304:L305)</f>
        <v>0</v>
      </c>
      <c r="M303" s="36">
        <f t="shared" si="406"/>
        <v>20</v>
      </c>
      <c r="N303" s="25">
        <f t="shared" ref="N303" si="458">SUM(N304:N305)</f>
        <v>20</v>
      </c>
      <c r="O303" s="25">
        <f t="shared" ref="O303" si="459">SUM(O304:O305)</f>
        <v>0</v>
      </c>
      <c r="P303" s="25">
        <f t="shared" ref="P303" si="460">SUM(P304:P305)</f>
        <v>0</v>
      </c>
      <c r="Q303" s="36">
        <f t="shared" si="407"/>
        <v>20</v>
      </c>
      <c r="R303" s="25">
        <f t="shared" ref="R303" si="461">SUM(R304:R305)</f>
        <v>20</v>
      </c>
      <c r="S303" s="25">
        <f t="shared" ref="S303" si="462">SUM(S304:S305)</f>
        <v>0</v>
      </c>
      <c r="T303" s="25">
        <f t="shared" ref="T303" si="463">SUM(T304:T305)</f>
        <v>0</v>
      </c>
    </row>
    <row r="304" spans="1:20" ht="19.5" x14ac:dyDescent="0.25">
      <c r="B304" s="20"/>
      <c r="C304" s="21"/>
      <c r="D304" s="23" t="s">
        <v>416</v>
      </c>
      <c r="E304" s="36">
        <f t="shared" si="404"/>
        <v>0</v>
      </c>
      <c r="F304" s="25">
        <v>0</v>
      </c>
      <c r="G304" s="25">
        <v>0</v>
      </c>
      <c r="H304" s="25">
        <v>0</v>
      </c>
      <c r="I304" s="36">
        <f t="shared" si="405"/>
        <v>0</v>
      </c>
      <c r="J304" s="25">
        <v>0</v>
      </c>
      <c r="K304" s="25">
        <v>0</v>
      </c>
      <c r="L304" s="25">
        <v>0</v>
      </c>
      <c r="M304" s="36">
        <f t="shared" si="406"/>
        <v>0</v>
      </c>
      <c r="N304" s="25">
        <v>0</v>
      </c>
      <c r="O304" s="25">
        <v>0</v>
      </c>
      <c r="P304" s="25">
        <v>0</v>
      </c>
      <c r="Q304" s="36">
        <f t="shared" si="407"/>
        <v>0</v>
      </c>
      <c r="R304" s="25">
        <v>0</v>
      </c>
      <c r="S304" s="25">
        <v>0</v>
      </c>
      <c r="T304" s="25">
        <v>0</v>
      </c>
    </row>
    <row r="305" spans="1:20" ht="19.5" x14ac:dyDescent="0.25">
      <c r="B305" s="20"/>
      <c r="C305" s="21"/>
      <c r="D305" s="23" t="s">
        <v>163</v>
      </c>
      <c r="E305" s="36">
        <f t="shared" si="404"/>
        <v>20</v>
      </c>
      <c r="F305" s="25">
        <v>20</v>
      </c>
      <c r="G305" s="25">
        <v>0</v>
      </c>
      <c r="H305" s="25">
        <v>0</v>
      </c>
      <c r="I305" s="36">
        <f t="shared" si="405"/>
        <v>20</v>
      </c>
      <c r="J305" s="25">
        <v>20</v>
      </c>
      <c r="K305" s="25">
        <v>0</v>
      </c>
      <c r="L305" s="25">
        <v>0</v>
      </c>
      <c r="M305" s="36">
        <f t="shared" si="406"/>
        <v>20</v>
      </c>
      <c r="N305" s="25">
        <v>20</v>
      </c>
      <c r="O305" s="25">
        <v>0</v>
      </c>
      <c r="P305" s="25">
        <v>0</v>
      </c>
      <c r="Q305" s="36">
        <f t="shared" si="407"/>
        <v>20</v>
      </c>
      <c r="R305" s="25">
        <v>20</v>
      </c>
      <c r="S305" s="25">
        <v>0</v>
      </c>
      <c r="T305" s="25">
        <v>0</v>
      </c>
    </row>
    <row r="306" spans="1:20" ht="97.5" x14ac:dyDescent="0.25">
      <c r="A306" s="12"/>
      <c r="B306" s="27"/>
      <c r="C306" s="26" t="s">
        <v>369</v>
      </c>
      <c r="D306" s="23" t="s">
        <v>370</v>
      </c>
      <c r="E306" s="36">
        <f t="shared" si="404"/>
        <v>24980</v>
      </c>
      <c r="F306" s="25">
        <v>24980</v>
      </c>
      <c r="G306" s="25">
        <v>0</v>
      </c>
      <c r="H306" s="25">
        <v>0</v>
      </c>
      <c r="I306" s="36">
        <f t="shared" si="405"/>
        <v>24980</v>
      </c>
      <c r="J306" s="25">
        <v>24980</v>
      </c>
      <c r="K306" s="25">
        <v>0</v>
      </c>
      <c r="L306" s="25">
        <v>0</v>
      </c>
      <c r="M306" s="36">
        <f t="shared" si="406"/>
        <v>24980</v>
      </c>
      <c r="N306" s="25">
        <v>24980</v>
      </c>
      <c r="O306" s="25">
        <v>0</v>
      </c>
      <c r="P306" s="25">
        <v>0</v>
      </c>
      <c r="Q306" s="36">
        <f t="shared" si="407"/>
        <v>28000</v>
      </c>
      <c r="R306" s="25">
        <v>28000</v>
      </c>
      <c r="S306" s="25">
        <v>0</v>
      </c>
      <c r="T306" s="25">
        <v>0</v>
      </c>
    </row>
    <row r="307" spans="1:20" ht="58.5" x14ac:dyDescent="0.25">
      <c r="A307" s="12"/>
      <c r="B307" s="27"/>
      <c r="C307" s="26" t="s">
        <v>371</v>
      </c>
      <c r="D307" s="23" t="s">
        <v>373</v>
      </c>
      <c r="E307" s="36">
        <f t="shared" si="404"/>
        <v>5</v>
      </c>
      <c r="F307" s="25">
        <v>5</v>
      </c>
      <c r="G307" s="25">
        <v>0</v>
      </c>
      <c r="H307" s="25">
        <v>0</v>
      </c>
      <c r="I307" s="36">
        <f t="shared" si="405"/>
        <v>5</v>
      </c>
      <c r="J307" s="25">
        <v>5</v>
      </c>
      <c r="K307" s="25">
        <v>0</v>
      </c>
      <c r="L307" s="25">
        <v>0</v>
      </c>
      <c r="M307" s="36">
        <f t="shared" si="406"/>
        <v>5</v>
      </c>
      <c r="N307" s="25">
        <v>5</v>
      </c>
      <c r="O307" s="25">
        <v>0</v>
      </c>
      <c r="P307" s="25">
        <v>0</v>
      </c>
      <c r="Q307" s="36">
        <f t="shared" si="407"/>
        <v>5</v>
      </c>
      <c r="R307" s="25">
        <v>5</v>
      </c>
      <c r="S307" s="25">
        <v>0</v>
      </c>
      <c r="T307" s="25">
        <v>0</v>
      </c>
    </row>
    <row r="308" spans="1:20" ht="39" x14ac:dyDescent="0.25">
      <c r="A308" s="12"/>
      <c r="B308" s="27"/>
      <c r="C308" s="26" t="s">
        <v>372</v>
      </c>
      <c r="D308" s="23" t="s">
        <v>374</v>
      </c>
      <c r="E308" s="36">
        <f t="shared" si="404"/>
        <v>15</v>
      </c>
      <c r="F308" s="25">
        <v>15</v>
      </c>
      <c r="G308" s="25">
        <v>0</v>
      </c>
      <c r="H308" s="25">
        <v>0</v>
      </c>
      <c r="I308" s="36">
        <f t="shared" si="405"/>
        <v>15</v>
      </c>
      <c r="J308" s="25">
        <v>15</v>
      </c>
      <c r="K308" s="25">
        <v>0</v>
      </c>
      <c r="L308" s="25">
        <v>0</v>
      </c>
      <c r="M308" s="36">
        <f t="shared" si="406"/>
        <v>15</v>
      </c>
      <c r="N308" s="25">
        <v>15</v>
      </c>
      <c r="O308" s="25">
        <v>0</v>
      </c>
      <c r="P308" s="25">
        <v>0</v>
      </c>
      <c r="Q308" s="36">
        <f t="shared" si="407"/>
        <v>15</v>
      </c>
      <c r="R308" s="25">
        <v>15</v>
      </c>
      <c r="S308" s="25">
        <v>0</v>
      </c>
      <c r="T308" s="25">
        <v>0</v>
      </c>
    </row>
    <row r="309" spans="1:20" ht="39" x14ac:dyDescent="0.25">
      <c r="A309" s="12"/>
      <c r="B309" s="20" t="s">
        <v>142</v>
      </c>
      <c r="C309" s="21"/>
      <c r="D309" s="22" t="s">
        <v>141</v>
      </c>
      <c r="E309" s="36">
        <f t="shared" si="404"/>
        <v>1000</v>
      </c>
      <c r="F309" s="25">
        <f>SUM(F313:F314)</f>
        <v>1000</v>
      </c>
      <c r="G309" s="25">
        <f t="shared" ref="G309:H309" si="464">SUM(G313:G314)</f>
        <v>0</v>
      </c>
      <c r="H309" s="25">
        <f t="shared" si="464"/>
        <v>0</v>
      </c>
      <c r="I309" s="36">
        <f t="shared" si="405"/>
        <v>1200</v>
      </c>
      <c r="J309" s="25">
        <f>SUM(J313:J314)</f>
        <v>1200</v>
      </c>
      <c r="K309" s="25">
        <f t="shared" ref="K309:L309" si="465">SUM(K313:K314)</f>
        <v>0</v>
      </c>
      <c r="L309" s="25">
        <f t="shared" si="465"/>
        <v>0</v>
      </c>
      <c r="M309" s="36">
        <f t="shared" si="406"/>
        <v>1200</v>
      </c>
      <c r="N309" s="25">
        <f>SUM(N313:N314)</f>
        <v>1200</v>
      </c>
      <c r="O309" s="25">
        <f t="shared" ref="O309:P309" si="466">SUM(O313:O314)</f>
        <v>0</v>
      </c>
      <c r="P309" s="25">
        <f t="shared" si="466"/>
        <v>0</v>
      </c>
      <c r="Q309" s="36">
        <f t="shared" si="407"/>
        <v>1200</v>
      </c>
      <c r="R309" s="25">
        <f>SUM(R313:R314)</f>
        <v>1200</v>
      </c>
      <c r="S309" s="25">
        <f t="shared" ref="S309:T309" si="467">SUM(S313:S314)</f>
        <v>0</v>
      </c>
      <c r="T309" s="25">
        <f t="shared" si="467"/>
        <v>0</v>
      </c>
    </row>
    <row r="310" spans="1:20" ht="19.5" x14ac:dyDescent="0.25">
      <c r="B310" s="20"/>
      <c r="C310" s="21"/>
      <c r="D310" s="22" t="s">
        <v>159</v>
      </c>
      <c r="E310" s="36">
        <f t="shared" si="404"/>
        <v>0</v>
      </c>
      <c r="F310" s="25">
        <f t="shared" ref="F310" si="468">SUM(F311:F312)</f>
        <v>0</v>
      </c>
      <c r="G310" s="25">
        <f t="shared" ref="G310" si="469">SUM(G311:G312)</f>
        <v>0</v>
      </c>
      <c r="H310" s="25">
        <f t="shared" ref="H310" si="470">SUM(H311:H312)</f>
        <v>0</v>
      </c>
      <c r="I310" s="36">
        <f t="shared" si="405"/>
        <v>0</v>
      </c>
      <c r="J310" s="25">
        <f t="shared" ref="J310" si="471">SUM(J311:J312)</f>
        <v>0</v>
      </c>
      <c r="K310" s="25">
        <f t="shared" ref="K310" si="472">SUM(K311:K312)</f>
        <v>0</v>
      </c>
      <c r="L310" s="25">
        <f t="shared" ref="L310" si="473">SUM(L311:L312)</f>
        <v>0</v>
      </c>
      <c r="M310" s="36">
        <f t="shared" si="406"/>
        <v>0</v>
      </c>
      <c r="N310" s="25">
        <f t="shared" ref="N310" si="474">SUM(N311:N312)</f>
        <v>0</v>
      </c>
      <c r="O310" s="25">
        <f t="shared" ref="O310" si="475">SUM(O311:O312)</f>
        <v>0</v>
      </c>
      <c r="P310" s="25">
        <f t="shared" ref="P310" si="476">SUM(P311:P312)</f>
        <v>0</v>
      </c>
      <c r="Q310" s="36">
        <f t="shared" si="407"/>
        <v>0</v>
      </c>
      <c r="R310" s="25">
        <f t="shared" ref="R310" si="477">SUM(R311:R312)</f>
        <v>0</v>
      </c>
      <c r="S310" s="25">
        <f t="shared" ref="S310" si="478">SUM(S311:S312)</f>
        <v>0</v>
      </c>
      <c r="T310" s="25">
        <f t="shared" ref="T310" si="479">SUM(T311:T312)</f>
        <v>0</v>
      </c>
    </row>
    <row r="311" spans="1:20" ht="19.5" x14ac:dyDescent="0.25">
      <c r="B311" s="20"/>
      <c r="C311" s="21"/>
      <c r="D311" s="23" t="s">
        <v>416</v>
      </c>
      <c r="E311" s="36">
        <f t="shared" si="404"/>
        <v>0</v>
      </c>
      <c r="F311" s="25">
        <v>0</v>
      </c>
      <c r="G311" s="25">
        <v>0</v>
      </c>
      <c r="H311" s="25">
        <v>0</v>
      </c>
      <c r="I311" s="36">
        <f t="shared" si="405"/>
        <v>0</v>
      </c>
      <c r="J311" s="25">
        <v>0</v>
      </c>
      <c r="K311" s="25">
        <v>0</v>
      </c>
      <c r="L311" s="25">
        <v>0</v>
      </c>
      <c r="M311" s="36">
        <f t="shared" si="406"/>
        <v>0</v>
      </c>
      <c r="N311" s="25">
        <v>0</v>
      </c>
      <c r="O311" s="25">
        <v>0</v>
      </c>
      <c r="P311" s="25">
        <v>0</v>
      </c>
      <c r="Q311" s="36">
        <f t="shared" si="407"/>
        <v>0</v>
      </c>
      <c r="R311" s="25">
        <v>0</v>
      </c>
      <c r="S311" s="25">
        <v>0</v>
      </c>
      <c r="T311" s="25">
        <v>0</v>
      </c>
    </row>
    <row r="312" spans="1:20" ht="19.5" x14ac:dyDescent="0.25">
      <c r="B312" s="20"/>
      <c r="C312" s="21"/>
      <c r="D312" s="23" t="s">
        <v>163</v>
      </c>
      <c r="E312" s="36">
        <f t="shared" si="404"/>
        <v>0</v>
      </c>
      <c r="F312" s="25">
        <v>0</v>
      </c>
      <c r="G312" s="25">
        <v>0</v>
      </c>
      <c r="H312" s="25">
        <v>0</v>
      </c>
      <c r="I312" s="36">
        <f t="shared" si="405"/>
        <v>0</v>
      </c>
      <c r="J312" s="25">
        <v>0</v>
      </c>
      <c r="K312" s="25">
        <v>0</v>
      </c>
      <c r="L312" s="25">
        <v>0</v>
      </c>
      <c r="M312" s="36">
        <f t="shared" si="406"/>
        <v>0</v>
      </c>
      <c r="N312" s="25">
        <v>0</v>
      </c>
      <c r="O312" s="25">
        <v>0</v>
      </c>
      <c r="P312" s="25">
        <v>0</v>
      </c>
      <c r="Q312" s="36">
        <f t="shared" si="407"/>
        <v>0</v>
      </c>
      <c r="R312" s="25">
        <v>0</v>
      </c>
      <c r="S312" s="25">
        <v>0</v>
      </c>
      <c r="T312" s="25">
        <v>0</v>
      </c>
    </row>
    <row r="313" spans="1:20" ht="39" x14ac:dyDescent="0.25">
      <c r="A313" s="12"/>
      <c r="B313" s="27"/>
      <c r="C313" s="26" t="s">
        <v>375</v>
      </c>
      <c r="D313" s="23" t="s">
        <v>376</v>
      </c>
      <c r="E313" s="36">
        <f t="shared" si="404"/>
        <v>800</v>
      </c>
      <c r="F313" s="25">
        <v>800</v>
      </c>
      <c r="G313" s="25">
        <v>0</v>
      </c>
      <c r="H313" s="25">
        <v>0</v>
      </c>
      <c r="I313" s="36">
        <f t="shared" si="405"/>
        <v>1000</v>
      </c>
      <c r="J313" s="25">
        <v>1000</v>
      </c>
      <c r="K313" s="25">
        <v>0</v>
      </c>
      <c r="L313" s="25">
        <v>0</v>
      </c>
      <c r="M313" s="36">
        <f t="shared" si="406"/>
        <v>1000</v>
      </c>
      <c r="N313" s="25">
        <v>1000</v>
      </c>
      <c r="O313" s="25">
        <v>0</v>
      </c>
      <c r="P313" s="25">
        <v>0</v>
      </c>
      <c r="Q313" s="36">
        <f t="shared" si="407"/>
        <v>1000</v>
      </c>
      <c r="R313" s="25">
        <v>1000</v>
      </c>
      <c r="S313" s="25">
        <v>0</v>
      </c>
      <c r="T313" s="25">
        <v>0</v>
      </c>
    </row>
    <row r="314" spans="1:20" ht="39" x14ac:dyDescent="0.25">
      <c r="A314" s="12"/>
      <c r="B314" s="27"/>
      <c r="C314" s="26" t="s">
        <v>377</v>
      </c>
      <c r="D314" s="23" t="s">
        <v>378</v>
      </c>
      <c r="E314" s="36">
        <f t="shared" si="404"/>
        <v>200</v>
      </c>
      <c r="F314" s="25">
        <v>200</v>
      </c>
      <c r="G314" s="25">
        <v>0</v>
      </c>
      <c r="H314" s="25">
        <v>0</v>
      </c>
      <c r="I314" s="36">
        <f t="shared" si="405"/>
        <v>200</v>
      </c>
      <c r="J314" s="25">
        <v>200</v>
      </c>
      <c r="K314" s="25">
        <v>0</v>
      </c>
      <c r="L314" s="25">
        <v>0</v>
      </c>
      <c r="M314" s="36">
        <f t="shared" si="406"/>
        <v>200</v>
      </c>
      <c r="N314" s="25">
        <v>200</v>
      </c>
      <c r="O314" s="25">
        <v>0</v>
      </c>
      <c r="P314" s="25">
        <v>0</v>
      </c>
      <c r="Q314" s="36">
        <f t="shared" si="407"/>
        <v>200</v>
      </c>
      <c r="R314" s="25">
        <v>200</v>
      </c>
      <c r="S314" s="25">
        <v>0</v>
      </c>
      <c r="T314" s="25">
        <v>0</v>
      </c>
    </row>
    <row r="315" spans="1:20" ht="45" customHeight="1" x14ac:dyDescent="0.25">
      <c r="A315" s="12"/>
      <c r="B315" s="20" t="s">
        <v>394</v>
      </c>
      <c r="C315" s="21"/>
      <c r="D315" s="22" t="s">
        <v>412</v>
      </c>
      <c r="E315" s="36">
        <f t="shared" si="404"/>
        <v>7000</v>
      </c>
      <c r="F315" s="25">
        <v>7000</v>
      </c>
      <c r="G315" s="25">
        <v>0</v>
      </c>
      <c r="H315" s="25">
        <v>0</v>
      </c>
      <c r="I315" s="36">
        <f t="shared" si="405"/>
        <v>7800</v>
      </c>
      <c r="J315" s="25">
        <v>7800</v>
      </c>
      <c r="K315" s="25">
        <v>0</v>
      </c>
      <c r="L315" s="25">
        <v>0</v>
      </c>
      <c r="M315" s="36">
        <f t="shared" si="406"/>
        <v>8500</v>
      </c>
      <c r="N315" s="25">
        <v>8500</v>
      </c>
      <c r="O315" s="25">
        <v>0</v>
      </c>
      <c r="P315" s="25">
        <v>0</v>
      </c>
      <c r="Q315" s="36">
        <f t="shared" si="407"/>
        <v>10770</v>
      </c>
      <c r="R315" s="25">
        <v>10770</v>
      </c>
      <c r="S315" s="25">
        <v>0</v>
      </c>
      <c r="T315" s="25">
        <v>0</v>
      </c>
    </row>
    <row r="316" spans="1:20" ht="19.5" x14ac:dyDescent="0.25">
      <c r="B316" s="20"/>
      <c r="C316" s="21"/>
      <c r="D316" s="22" t="s">
        <v>159</v>
      </c>
      <c r="E316" s="36">
        <f t="shared" si="404"/>
        <v>0</v>
      </c>
      <c r="F316" s="25">
        <f t="shared" ref="F316" si="480">SUM(F317:F318)</f>
        <v>0</v>
      </c>
      <c r="G316" s="25">
        <f t="shared" ref="G316" si="481">SUM(G317:G318)</f>
        <v>0</v>
      </c>
      <c r="H316" s="25">
        <f t="shared" ref="H316" si="482">SUM(H317:H318)</f>
        <v>0</v>
      </c>
      <c r="I316" s="36">
        <f t="shared" si="405"/>
        <v>0</v>
      </c>
      <c r="J316" s="25">
        <f t="shared" ref="J316" si="483">SUM(J317:J318)</f>
        <v>0</v>
      </c>
      <c r="K316" s="25">
        <f t="shared" ref="K316" si="484">SUM(K317:K318)</f>
        <v>0</v>
      </c>
      <c r="L316" s="25">
        <f t="shared" ref="L316" si="485">SUM(L317:L318)</f>
        <v>0</v>
      </c>
      <c r="M316" s="36">
        <f t="shared" si="406"/>
        <v>0</v>
      </c>
      <c r="N316" s="25">
        <f t="shared" ref="N316" si="486">SUM(N317:N318)</f>
        <v>0</v>
      </c>
      <c r="O316" s="25">
        <f t="shared" ref="O316" si="487">SUM(O317:O318)</f>
        <v>0</v>
      </c>
      <c r="P316" s="25">
        <f t="shared" ref="P316" si="488">SUM(P317:P318)</f>
        <v>0</v>
      </c>
      <c r="Q316" s="36">
        <f t="shared" si="407"/>
        <v>0</v>
      </c>
      <c r="R316" s="25">
        <f t="shared" ref="R316" si="489">SUM(R317:R318)</f>
        <v>0</v>
      </c>
      <c r="S316" s="25">
        <f t="shared" ref="S316" si="490">SUM(S317:S318)</f>
        <v>0</v>
      </c>
      <c r="T316" s="25">
        <f t="shared" ref="T316" si="491">SUM(T317:T318)</f>
        <v>0</v>
      </c>
    </row>
    <row r="317" spans="1:20" ht="19.5" x14ac:dyDescent="0.25">
      <c r="B317" s="20"/>
      <c r="C317" s="21"/>
      <c r="D317" s="23" t="s">
        <v>416</v>
      </c>
      <c r="E317" s="36">
        <f t="shared" si="404"/>
        <v>0</v>
      </c>
      <c r="F317" s="25">
        <v>0</v>
      </c>
      <c r="G317" s="25">
        <v>0</v>
      </c>
      <c r="H317" s="25">
        <v>0</v>
      </c>
      <c r="I317" s="36">
        <f t="shared" si="405"/>
        <v>0</v>
      </c>
      <c r="J317" s="25">
        <v>0</v>
      </c>
      <c r="K317" s="25">
        <v>0</v>
      </c>
      <c r="L317" s="25">
        <v>0</v>
      </c>
      <c r="M317" s="36">
        <f t="shared" si="406"/>
        <v>0</v>
      </c>
      <c r="N317" s="25">
        <v>0</v>
      </c>
      <c r="O317" s="25">
        <v>0</v>
      </c>
      <c r="P317" s="25">
        <v>0</v>
      </c>
      <c r="Q317" s="36">
        <f t="shared" si="407"/>
        <v>0</v>
      </c>
      <c r="R317" s="25">
        <v>0</v>
      </c>
      <c r="S317" s="25">
        <v>0</v>
      </c>
      <c r="T317" s="25">
        <v>0</v>
      </c>
    </row>
    <row r="318" spans="1:20" ht="19.5" x14ac:dyDescent="0.25">
      <c r="B318" s="20"/>
      <c r="C318" s="21"/>
      <c r="D318" s="23" t="s">
        <v>163</v>
      </c>
      <c r="E318" s="36">
        <f t="shared" si="404"/>
        <v>0</v>
      </c>
      <c r="F318" s="25">
        <v>0</v>
      </c>
      <c r="G318" s="25">
        <v>0</v>
      </c>
      <c r="H318" s="25">
        <v>0</v>
      </c>
      <c r="I318" s="36">
        <f t="shared" si="405"/>
        <v>0</v>
      </c>
      <c r="J318" s="25">
        <v>0</v>
      </c>
      <c r="K318" s="25">
        <v>0</v>
      </c>
      <c r="L318" s="25">
        <v>0</v>
      </c>
      <c r="M318" s="36">
        <f t="shared" si="406"/>
        <v>0</v>
      </c>
      <c r="N318" s="25">
        <v>0</v>
      </c>
      <c r="O318" s="25">
        <v>0</v>
      </c>
      <c r="P318" s="25">
        <v>0</v>
      </c>
      <c r="Q318" s="36">
        <f t="shared" si="407"/>
        <v>0</v>
      </c>
      <c r="R318" s="25">
        <v>0</v>
      </c>
      <c r="S318" s="25">
        <v>0</v>
      </c>
      <c r="T318" s="25">
        <v>0</v>
      </c>
    </row>
    <row r="319" spans="1:20" ht="37.5" customHeight="1" x14ac:dyDescent="0.25">
      <c r="A319" s="12"/>
      <c r="B319" s="29" t="s">
        <v>143</v>
      </c>
      <c r="C319" s="30"/>
      <c r="D319" s="31" t="s">
        <v>144</v>
      </c>
      <c r="E319" s="36">
        <f t="shared" si="404"/>
        <v>1000</v>
      </c>
      <c r="F319" s="32">
        <f t="shared" ref="F319:T319" si="492">F323</f>
        <v>1000</v>
      </c>
      <c r="G319" s="32">
        <f t="shared" si="492"/>
        <v>0</v>
      </c>
      <c r="H319" s="32">
        <f t="shared" si="492"/>
        <v>0</v>
      </c>
      <c r="I319" s="36">
        <f t="shared" si="405"/>
        <v>1000</v>
      </c>
      <c r="J319" s="32">
        <f t="shared" si="492"/>
        <v>1000</v>
      </c>
      <c r="K319" s="32">
        <f t="shared" si="492"/>
        <v>0</v>
      </c>
      <c r="L319" s="32">
        <f t="shared" si="492"/>
        <v>0</v>
      </c>
      <c r="M319" s="36">
        <f t="shared" si="406"/>
        <v>1000</v>
      </c>
      <c r="N319" s="32">
        <f t="shared" ref="N319" si="493">N323</f>
        <v>1000</v>
      </c>
      <c r="O319" s="32">
        <f t="shared" si="492"/>
        <v>0</v>
      </c>
      <c r="P319" s="32">
        <f t="shared" si="492"/>
        <v>0</v>
      </c>
      <c r="Q319" s="36">
        <f t="shared" si="407"/>
        <v>1000</v>
      </c>
      <c r="R319" s="32">
        <f t="shared" ref="R319" si="494">R323</f>
        <v>1000</v>
      </c>
      <c r="S319" s="32">
        <f t="shared" si="492"/>
        <v>0</v>
      </c>
      <c r="T319" s="32">
        <f t="shared" si="492"/>
        <v>0</v>
      </c>
    </row>
    <row r="320" spans="1:20" ht="19.5" x14ac:dyDescent="0.25">
      <c r="B320" s="20"/>
      <c r="C320" s="21"/>
      <c r="D320" s="22" t="s">
        <v>159</v>
      </c>
      <c r="E320" s="36">
        <f t="shared" si="404"/>
        <v>0</v>
      </c>
      <c r="F320" s="25">
        <f t="shared" ref="F320" si="495">SUM(F321:F322)</f>
        <v>0</v>
      </c>
      <c r="G320" s="25">
        <f t="shared" ref="G320" si="496">SUM(G321:G322)</f>
        <v>0</v>
      </c>
      <c r="H320" s="25">
        <f t="shared" ref="H320" si="497">SUM(H321:H322)</f>
        <v>0</v>
      </c>
      <c r="I320" s="36">
        <f t="shared" si="405"/>
        <v>0</v>
      </c>
      <c r="J320" s="25">
        <f t="shared" ref="J320" si="498">SUM(J321:J322)</f>
        <v>0</v>
      </c>
      <c r="K320" s="25">
        <f t="shared" ref="K320" si="499">SUM(K321:K322)</f>
        <v>0</v>
      </c>
      <c r="L320" s="25">
        <f t="shared" ref="L320" si="500">SUM(L321:L322)</f>
        <v>0</v>
      </c>
      <c r="M320" s="36">
        <f t="shared" si="406"/>
        <v>0</v>
      </c>
      <c r="N320" s="25">
        <f t="shared" ref="N320" si="501">SUM(N321:N322)</f>
        <v>0</v>
      </c>
      <c r="O320" s="25">
        <f t="shared" ref="O320" si="502">SUM(O321:O322)</f>
        <v>0</v>
      </c>
      <c r="P320" s="25">
        <f t="shared" ref="P320" si="503">SUM(P321:P322)</f>
        <v>0</v>
      </c>
      <c r="Q320" s="36">
        <f t="shared" si="407"/>
        <v>0</v>
      </c>
      <c r="R320" s="25">
        <f t="shared" ref="R320" si="504">SUM(R321:R322)</f>
        <v>0</v>
      </c>
      <c r="S320" s="25">
        <f t="shared" ref="S320" si="505">SUM(S321:S322)</f>
        <v>0</v>
      </c>
      <c r="T320" s="25">
        <f t="shared" ref="T320" si="506">SUM(T321:T322)</f>
        <v>0</v>
      </c>
    </row>
    <row r="321" spans="1:20" ht="19.5" x14ac:dyDescent="0.25">
      <c r="B321" s="20"/>
      <c r="C321" s="21"/>
      <c r="D321" s="23" t="s">
        <v>416</v>
      </c>
      <c r="E321" s="36">
        <f t="shared" si="404"/>
        <v>0</v>
      </c>
      <c r="F321" s="25">
        <v>0</v>
      </c>
      <c r="G321" s="25">
        <v>0</v>
      </c>
      <c r="H321" s="25">
        <v>0</v>
      </c>
      <c r="I321" s="36">
        <f t="shared" si="405"/>
        <v>0</v>
      </c>
      <c r="J321" s="25">
        <v>0</v>
      </c>
      <c r="K321" s="25">
        <v>0</v>
      </c>
      <c r="L321" s="25">
        <v>0</v>
      </c>
      <c r="M321" s="36">
        <f t="shared" si="406"/>
        <v>0</v>
      </c>
      <c r="N321" s="25">
        <v>0</v>
      </c>
      <c r="O321" s="25">
        <v>0</v>
      </c>
      <c r="P321" s="25">
        <v>0</v>
      </c>
      <c r="Q321" s="36">
        <f t="shared" si="407"/>
        <v>0</v>
      </c>
      <c r="R321" s="25">
        <v>0</v>
      </c>
      <c r="S321" s="25">
        <v>0</v>
      </c>
      <c r="T321" s="25">
        <v>0</v>
      </c>
    </row>
    <row r="322" spans="1:20" ht="19.5" x14ac:dyDescent="0.25">
      <c r="B322" s="20"/>
      <c r="C322" s="21"/>
      <c r="D322" s="23" t="s">
        <v>163</v>
      </c>
      <c r="E322" s="36">
        <f t="shared" si="404"/>
        <v>0</v>
      </c>
      <c r="F322" s="25">
        <v>0</v>
      </c>
      <c r="G322" s="25">
        <v>0</v>
      </c>
      <c r="H322" s="25">
        <v>0</v>
      </c>
      <c r="I322" s="36">
        <f t="shared" si="405"/>
        <v>0</v>
      </c>
      <c r="J322" s="25">
        <v>0</v>
      </c>
      <c r="K322" s="25">
        <v>0</v>
      </c>
      <c r="L322" s="25">
        <v>0</v>
      </c>
      <c r="M322" s="36">
        <f t="shared" si="406"/>
        <v>0</v>
      </c>
      <c r="N322" s="25">
        <v>0</v>
      </c>
      <c r="O322" s="25">
        <v>0</v>
      </c>
      <c r="P322" s="25">
        <v>0</v>
      </c>
      <c r="Q322" s="36">
        <f t="shared" si="407"/>
        <v>0</v>
      </c>
      <c r="R322" s="25">
        <v>0</v>
      </c>
      <c r="S322" s="25">
        <v>0</v>
      </c>
      <c r="T322" s="25">
        <v>0</v>
      </c>
    </row>
    <row r="323" spans="1:20" ht="78" x14ac:dyDescent="0.25">
      <c r="B323" s="27"/>
      <c r="C323" s="26" t="s">
        <v>379</v>
      </c>
      <c r="D323" s="23" t="s">
        <v>380</v>
      </c>
      <c r="E323" s="36">
        <f t="shared" si="404"/>
        <v>1000</v>
      </c>
      <c r="F323" s="25">
        <v>1000</v>
      </c>
      <c r="G323" s="25">
        <v>0</v>
      </c>
      <c r="H323" s="25">
        <v>0</v>
      </c>
      <c r="I323" s="36">
        <f t="shared" si="405"/>
        <v>1000</v>
      </c>
      <c r="J323" s="25">
        <v>1000</v>
      </c>
      <c r="K323" s="25">
        <v>0</v>
      </c>
      <c r="L323" s="25">
        <v>0</v>
      </c>
      <c r="M323" s="36">
        <f t="shared" si="406"/>
        <v>1000</v>
      </c>
      <c r="N323" s="25">
        <v>1000</v>
      </c>
      <c r="O323" s="25">
        <v>0</v>
      </c>
      <c r="P323" s="25">
        <v>0</v>
      </c>
      <c r="Q323" s="36">
        <f t="shared" si="407"/>
        <v>1000</v>
      </c>
      <c r="R323" s="25">
        <v>1000</v>
      </c>
      <c r="S323" s="25">
        <v>0</v>
      </c>
      <c r="T323" s="25">
        <v>0</v>
      </c>
    </row>
    <row r="324" spans="1:20" ht="39" x14ac:dyDescent="0.25">
      <c r="B324" s="33" t="s">
        <v>145</v>
      </c>
      <c r="C324" s="34"/>
      <c r="D324" s="35" t="s">
        <v>146</v>
      </c>
      <c r="E324" s="36">
        <f t="shared" ref="E324:E335" si="507">SUM(F324:H324)</f>
        <v>20000</v>
      </c>
      <c r="F324" s="37">
        <f t="shared" ref="F324:T324" si="508">F328</f>
        <v>20000</v>
      </c>
      <c r="G324" s="37">
        <f t="shared" si="508"/>
        <v>0</v>
      </c>
      <c r="H324" s="37">
        <f t="shared" si="508"/>
        <v>0</v>
      </c>
      <c r="I324" s="36">
        <f t="shared" ref="I324:I335" si="509">SUM(J324:L324)</f>
        <v>20000</v>
      </c>
      <c r="J324" s="37">
        <f t="shared" si="508"/>
        <v>20000</v>
      </c>
      <c r="K324" s="37">
        <f t="shared" si="508"/>
        <v>0</v>
      </c>
      <c r="L324" s="37">
        <f t="shared" si="508"/>
        <v>0</v>
      </c>
      <c r="M324" s="36">
        <f t="shared" ref="M324:M335" si="510">SUM(N324:P324)</f>
        <v>25000</v>
      </c>
      <c r="N324" s="37">
        <f t="shared" si="508"/>
        <v>25000</v>
      </c>
      <c r="O324" s="37">
        <f t="shared" si="508"/>
        <v>0</v>
      </c>
      <c r="P324" s="37">
        <f t="shared" si="508"/>
        <v>0</v>
      </c>
      <c r="Q324" s="36">
        <f t="shared" ref="Q324:Q335" si="511">SUM(R324:T324)</f>
        <v>25000</v>
      </c>
      <c r="R324" s="37">
        <f t="shared" si="508"/>
        <v>25000</v>
      </c>
      <c r="S324" s="37">
        <f t="shared" si="508"/>
        <v>0</v>
      </c>
      <c r="T324" s="37">
        <f t="shared" si="508"/>
        <v>0</v>
      </c>
    </row>
    <row r="325" spans="1:20" ht="19.5" x14ac:dyDescent="0.25">
      <c r="B325" s="20"/>
      <c r="C325" s="21"/>
      <c r="D325" s="22" t="s">
        <v>159</v>
      </c>
      <c r="E325" s="36">
        <f t="shared" si="507"/>
        <v>3</v>
      </c>
      <c r="F325" s="25">
        <f t="shared" ref="F325" si="512">SUM(F326:F327)</f>
        <v>3</v>
      </c>
      <c r="G325" s="25">
        <f t="shared" ref="G325" si="513">SUM(G326:G327)</f>
        <v>0</v>
      </c>
      <c r="H325" s="25">
        <f t="shared" ref="H325" si="514">SUM(H326:H327)</f>
        <v>0</v>
      </c>
      <c r="I325" s="36">
        <f t="shared" si="509"/>
        <v>3</v>
      </c>
      <c r="J325" s="25">
        <f t="shared" ref="J325" si="515">SUM(J326:J327)</f>
        <v>3</v>
      </c>
      <c r="K325" s="25">
        <f t="shared" ref="K325" si="516">SUM(K326:K327)</f>
        <v>0</v>
      </c>
      <c r="L325" s="25">
        <f t="shared" ref="L325" si="517">SUM(L326:L327)</f>
        <v>0</v>
      </c>
      <c r="M325" s="36">
        <f t="shared" si="510"/>
        <v>3</v>
      </c>
      <c r="N325" s="25">
        <f t="shared" ref="N325" si="518">SUM(N326:N327)</f>
        <v>3</v>
      </c>
      <c r="O325" s="25">
        <f t="shared" ref="O325" si="519">SUM(O326:O327)</f>
        <v>0</v>
      </c>
      <c r="P325" s="25">
        <f t="shared" ref="P325" si="520">SUM(P326:P327)</f>
        <v>0</v>
      </c>
      <c r="Q325" s="36">
        <f t="shared" si="511"/>
        <v>3</v>
      </c>
      <c r="R325" s="25">
        <f t="shared" ref="R325" si="521">SUM(R326:R327)</f>
        <v>3</v>
      </c>
      <c r="S325" s="25">
        <f t="shared" ref="S325" si="522">SUM(S326:S327)</f>
        <v>0</v>
      </c>
      <c r="T325" s="25">
        <f t="shared" ref="T325" si="523">SUM(T326:T327)</f>
        <v>0</v>
      </c>
    </row>
    <row r="326" spans="1:20" ht="19.5" x14ac:dyDescent="0.25">
      <c r="B326" s="20"/>
      <c r="C326" s="21"/>
      <c r="D326" s="23" t="s">
        <v>416</v>
      </c>
      <c r="E326" s="36">
        <f t="shared" si="507"/>
        <v>0</v>
      </c>
      <c r="F326" s="25">
        <v>0</v>
      </c>
      <c r="G326" s="25">
        <v>0</v>
      </c>
      <c r="H326" s="25">
        <v>0</v>
      </c>
      <c r="I326" s="36">
        <f t="shared" si="509"/>
        <v>0</v>
      </c>
      <c r="J326" s="25">
        <v>0</v>
      </c>
      <c r="K326" s="25">
        <v>0</v>
      </c>
      <c r="L326" s="25">
        <v>0</v>
      </c>
      <c r="M326" s="36">
        <f t="shared" si="510"/>
        <v>0</v>
      </c>
      <c r="N326" s="25">
        <v>0</v>
      </c>
      <c r="O326" s="25">
        <v>0</v>
      </c>
      <c r="P326" s="25">
        <v>0</v>
      </c>
      <c r="Q326" s="36">
        <f t="shared" si="511"/>
        <v>0</v>
      </c>
      <c r="R326" s="25">
        <v>0</v>
      </c>
      <c r="S326" s="25">
        <v>0</v>
      </c>
      <c r="T326" s="25">
        <v>0</v>
      </c>
    </row>
    <row r="327" spans="1:20" ht="19.5" x14ac:dyDescent="0.25">
      <c r="B327" s="20"/>
      <c r="C327" s="21"/>
      <c r="D327" s="23" t="s">
        <v>163</v>
      </c>
      <c r="E327" s="36">
        <f t="shared" si="507"/>
        <v>3</v>
      </c>
      <c r="F327" s="25">
        <v>3</v>
      </c>
      <c r="G327" s="25">
        <v>0</v>
      </c>
      <c r="H327" s="25">
        <v>0</v>
      </c>
      <c r="I327" s="36">
        <f t="shared" si="509"/>
        <v>3</v>
      </c>
      <c r="J327" s="25">
        <v>3</v>
      </c>
      <c r="K327" s="25">
        <v>0</v>
      </c>
      <c r="L327" s="25">
        <v>0</v>
      </c>
      <c r="M327" s="36">
        <f t="shared" si="510"/>
        <v>3</v>
      </c>
      <c r="N327" s="25">
        <v>3</v>
      </c>
      <c r="O327" s="25">
        <v>0</v>
      </c>
      <c r="P327" s="25">
        <v>0</v>
      </c>
      <c r="Q327" s="36">
        <f t="shared" si="511"/>
        <v>3</v>
      </c>
      <c r="R327" s="25">
        <v>3</v>
      </c>
      <c r="S327" s="25">
        <v>0</v>
      </c>
      <c r="T327" s="25">
        <v>0</v>
      </c>
    </row>
    <row r="328" spans="1:20" ht="39" x14ac:dyDescent="0.25">
      <c r="B328" s="27"/>
      <c r="C328" s="26" t="s">
        <v>42</v>
      </c>
      <c r="D328" s="23" t="s">
        <v>154</v>
      </c>
      <c r="E328" s="36">
        <f t="shared" si="507"/>
        <v>20000</v>
      </c>
      <c r="F328" s="25">
        <v>20000</v>
      </c>
      <c r="G328" s="25">
        <f t="shared" ref="G328:H328" si="524">G329</f>
        <v>0</v>
      </c>
      <c r="H328" s="25">
        <f t="shared" si="524"/>
        <v>0</v>
      </c>
      <c r="I328" s="36">
        <f t="shared" si="509"/>
        <v>20000</v>
      </c>
      <c r="J328" s="25">
        <v>20000</v>
      </c>
      <c r="K328" s="25">
        <f t="shared" ref="K328:L328" si="525">K329</f>
        <v>0</v>
      </c>
      <c r="L328" s="25">
        <f t="shared" si="525"/>
        <v>0</v>
      </c>
      <c r="M328" s="36">
        <f t="shared" si="510"/>
        <v>25000</v>
      </c>
      <c r="N328" s="25">
        <v>25000</v>
      </c>
      <c r="O328" s="25">
        <f t="shared" ref="O328:P328" si="526">O329</f>
        <v>0</v>
      </c>
      <c r="P328" s="25">
        <f t="shared" si="526"/>
        <v>0</v>
      </c>
      <c r="Q328" s="36">
        <f t="shared" si="511"/>
        <v>25000</v>
      </c>
      <c r="R328" s="25">
        <v>25000</v>
      </c>
      <c r="S328" s="25">
        <f t="shared" ref="S328:T328" si="527">S329</f>
        <v>0</v>
      </c>
      <c r="T328" s="25">
        <f t="shared" si="527"/>
        <v>0</v>
      </c>
    </row>
    <row r="329" spans="1:20" ht="39" x14ac:dyDescent="0.25">
      <c r="B329" s="33" t="s">
        <v>147</v>
      </c>
      <c r="C329" s="34"/>
      <c r="D329" s="35" t="s">
        <v>148</v>
      </c>
      <c r="E329" s="36">
        <f t="shared" si="507"/>
        <v>3500</v>
      </c>
      <c r="F329" s="37">
        <f>SUM(F333:F335)</f>
        <v>3500</v>
      </c>
      <c r="G329" s="37">
        <f>SUM(G333:G335)</f>
        <v>0</v>
      </c>
      <c r="H329" s="37">
        <f>SUM(H333:H335)</f>
        <v>0</v>
      </c>
      <c r="I329" s="36">
        <f t="shared" si="509"/>
        <v>4000</v>
      </c>
      <c r="J329" s="37">
        <f>SUM(J333:J335)</f>
        <v>4000</v>
      </c>
      <c r="K329" s="37">
        <f>SUM(K333:K335)</f>
        <v>0</v>
      </c>
      <c r="L329" s="37">
        <f>SUM(L333:L335)</f>
        <v>0</v>
      </c>
      <c r="M329" s="36">
        <f t="shared" si="510"/>
        <v>4000</v>
      </c>
      <c r="N329" s="37">
        <f>SUM(N333:N335)</f>
        <v>4000</v>
      </c>
      <c r="O329" s="37">
        <f>SUM(O333:O335)</f>
        <v>0</v>
      </c>
      <c r="P329" s="37">
        <f>SUM(P333:P335)</f>
        <v>0</v>
      </c>
      <c r="Q329" s="36">
        <f t="shared" si="511"/>
        <v>4000</v>
      </c>
      <c r="R329" s="37">
        <f>SUM(R333:R335)</f>
        <v>4000</v>
      </c>
      <c r="S329" s="37">
        <f>SUM(S333:S335)</f>
        <v>0</v>
      </c>
      <c r="T329" s="37">
        <f>SUM(T333:T335)</f>
        <v>0</v>
      </c>
    </row>
    <row r="330" spans="1:20" ht="19.5" x14ac:dyDescent="0.25">
      <c r="B330" s="20"/>
      <c r="C330" s="21"/>
      <c r="D330" s="22" t="s">
        <v>159</v>
      </c>
      <c r="E330" s="36">
        <f t="shared" si="507"/>
        <v>61</v>
      </c>
      <c r="F330" s="25">
        <f t="shared" ref="F330" si="528">SUM(F331:F332)</f>
        <v>61</v>
      </c>
      <c r="G330" s="25">
        <f t="shared" ref="G330" si="529">SUM(G331:G332)</f>
        <v>0</v>
      </c>
      <c r="H330" s="25">
        <f t="shared" ref="H330" si="530">SUM(H331:H332)</f>
        <v>0</v>
      </c>
      <c r="I330" s="36">
        <f t="shared" si="509"/>
        <v>61</v>
      </c>
      <c r="J330" s="25">
        <f t="shared" ref="J330" si="531">SUM(J331:J332)</f>
        <v>61</v>
      </c>
      <c r="K330" s="25">
        <f t="shared" ref="K330" si="532">SUM(K331:K332)</f>
        <v>0</v>
      </c>
      <c r="L330" s="25">
        <f t="shared" ref="L330" si="533">SUM(L331:L332)</f>
        <v>0</v>
      </c>
      <c r="M330" s="36">
        <f t="shared" si="510"/>
        <v>61</v>
      </c>
      <c r="N330" s="25">
        <f t="shared" ref="N330" si="534">SUM(N331:N332)</f>
        <v>61</v>
      </c>
      <c r="O330" s="25">
        <f t="shared" ref="O330" si="535">SUM(O331:O332)</f>
        <v>0</v>
      </c>
      <c r="P330" s="25">
        <f t="shared" ref="P330" si="536">SUM(P331:P332)</f>
        <v>0</v>
      </c>
      <c r="Q330" s="36">
        <f t="shared" si="511"/>
        <v>61</v>
      </c>
      <c r="R330" s="25">
        <f t="shared" ref="R330" si="537">SUM(R331:R332)</f>
        <v>61</v>
      </c>
      <c r="S330" s="25">
        <f t="shared" ref="S330" si="538">SUM(S331:S332)</f>
        <v>0</v>
      </c>
      <c r="T330" s="25">
        <f t="shared" ref="T330" si="539">SUM(T331:T332)</f>
        <v>0</v>
      </c>
    </row>
    <row r="331" spans="1:20" ht="19.5" x14ac:dyDescent="0.25">
      <c r="B331" s="20"/>
      <c r="C331" s="21"/>
      <c r="D331" s="23" t="s">
        <v>416</v>
      </c>
      <c r="E331" s="36">
        <f t="shared" si="507"/>
        <v>0</v>
      </c>
      <c r="F331" s="25">
        <v>0</v>
      </c>
      <c r="G331" s="25">
        <v>0</v>
      </c>
      <c r="H331" s="25">
        <v>0</v>
      </c>
      <c r="I331" s="36">
        <f t="shared" si="509"/>
        <v>0</v>
      </c>
      <c r="J331" s="25">
        <v>0</v>
      </c>
      <c r="K331" s="25">
        <v>0</v>
      </c>
      <c r="L331" s="25">
        <v>0</v>
      </c>
      <c r="M331" s="36">
        <f t="shared" si="510"/>
        <v>0</v>
      </c>
      <c r="N331" s="25">
        <v>0</v>
      </c>
      <c r="O331" s="25">
        <v>0</v>
      </c>
      <c r="P331" s="25">
        <v>0</v>
      </c>
      <c r="Q331" s="36">
        <f t="shared" si="511"/>
        <v>0</v>
      </c>
      <c r="R331" s="25">
        <v>0</v>
      </c>
      <c r="S331" s="25">
        <v>0</v>
      </c>
      <c r="T331" s="25">
        <v>0</v>
      </c>
    </row>
    <row r="332" spans="1:20" ht="19.5" x14ac:dyDescent="0.25">
      <c r="B332" s="20"/>
      <c r="C332" s="21"/>
      <c r="D332" s="23" t="s">
        <v>163</v>
      </c>
      <c r="E332" s="36">
        <f t="shared" si="507"/>
        <v>61</v>
      </c>
      <c r="F332" s="25">
        <f>36+25</f>
        <v>61</v>
      </c>
      <c r="G332" s="25">
        <v>0</v>
      </c>
      <c r="H332" s="25">
        <v>0</v>
      </c>
      <c r="I332" s="36">
        <f t="shared" si="509"/>
        <v>61</v>
      </c>
      <c r="J332" s="25">
        <f>36+25</f>
        <v>61</v>
      </c>
      <c r="K332" s="25">
        <v>0</v>
      </c>
      <c r="L332" s="25">
        <v>0</v>
      </c>
      <c r="M332" s="36">
        <f t="shared" si="510"/>
        <v>61</v>
      </c>
      <c r="N332" s="25">
        <f>36+25</f>
        <v>61</v>
      </c>
      <c r="O332" s="25">
        <v>0</v>
      </c>
      <c r="P332" s="25">
        <v>0</v>
      </c>
      <c r="Q332" s="36">
        <f t="shared" si="511"/>
        <v>61</v>
      </c>
      <c r="R332" s="25">
        <f>36+25</f>
        <v>61</v>
      </c>
      <c r="S332" s="25">
        <v>0</v>
      </c>
      <c r="T332" s="25">
        <v>0</v>
      </c>
    </row>
    <row r="333" spans="1:20" s="14" customFormat="1" ht="19.5" x14ac:dyDescent="0.25">
      <c r="A333" s="13"/>
      <c r="B333" s="27"/>
      <c r="C333" s="26" t="s">
        <v>30</v>
      </c>
      <c r="D333" s="23" t="s">
        <v>149</v>
      </c>
      <c r="E333" s="36">
        <f t="shared" si="507"/>
        <v>700</v>
      </c>
      <c r="F333" s="25">
        <v>700</v>
      </c>
      <c r="G333" s="25">
        <v>0</v>
      </c>
      <c r="H333" s="25">
        <v>0</v>
      </c>
      <c r="I333" s="36">
        <f t="shared" si="509"/>
        <v>700</v>
      </c>
      <c r="J333" s="25">
        <v>700</v>
      </c>
      <c r="K333" s="25">
        <v>0</v>
      </c>
      <c r="L333" s="25">
        <v>0</v>
      </c>
      <c r="M333" s="36">
        <f t="shared" si="510"/>
        <v>700</v>
      </c>
      <c r="N333" s="25">
        <v>700</v>
      </c>
      <c r="O333" s="25">
        <v>0</v>
      </c>
      <c r="P333" s="25">
        <v>0</v>
      </c>
      <c r="Q333" s="36">
        <f t="shared" si="511"/>
        <v>700</v>
      </c>
      <c r="R333" s="25">
        <v>700</v>
      </c>
      <c r="S333" s="25">
        <v>0</v>
      </c>
      <c r="T333" s="25">
        <v>0</v>
      </c>
    </row>
    <row r="334" spans="1:20" s="14" customFormat="1" ht="19.5" x14ac:dyDescent="0.25">
      <c r="A334" s="13"/>
      <c r="B334" s="27"/>
      <c r="C334" s="26" t="s">
        <v>152</v>
      </c>
      <c r="D334" s="23" t="s">
        <v>150</v>
      </c>
      <c r="E334" s="36">
        <f t="shared" si="507"/>
        <v>710</v>
      </c>
      <c r="F334" s="25">
        <v>710</v>
      </c>
      <c r="G334" s="25">
        <v>0</v>
      </c>
      <c r="H334" s="25">
        <v>0</v>
      </c>
      <c r="I334" s="36">
        <f t="shared" si="509"/>
        <v>1210</v>
      </c>
      <c r="J334" s="25">
        <v>1210</v>
      </c>
      <c r="K334" s="25">
        <v>0</v>
      </c>
      <c r="L334" s="25">
        <v>0</v>
      </c>
      <c r="M334" s="36">
        <f t="shared" si="510"/>
        <v>1210</v>
      </c>
      <c r="N334" s="25">
        <v>1210</v>
      </c>
      <c r="O334" s="25">
        <v>0</v>
      </c>
      <c r="P334" s="25">
        <v>0</v>
      </c>
      <c r="Q334" s="36">
        <f t="shared" si="511"/>
        <v>1210</v>
      </c>
      <c r="R334" s="25">
        <v>1210</v>
      </c>
      <c r="S334" s="25">
        <v>0</v>
      </c>
      <c r="T334" s="25">
        <v>0</v>
      </c>
    </row>
    <row r="335" spans="1:20" s="15" customFormat="1" ht="39" x14ac:dyDescent="0.25">
      <c r="A335" s="5"/>
      <c r="B335" s="27"/>
      <c r="C335" s="26" t="s">
        <v>153</v>
      </c>
      <c r="D335" s="23" t="s">
        <v>151</v>
      </c>
      <c r="E335" s="36">
        <f t="shared" si="507"/>
        <v>2090</v>
      </c>
      <c r="F335" s="25">
        <v>2090</v>
      </c>
      <c r="G335" s="25">
        <v>0</v>
      </c>
      <c r="H335" s="25">
        <v>0</v>
      </c>
      <c r="I335" s="36">
        <f t="shared" si="509"/>
        <v>2090</v>
      </c>
      <c r="J335" s="25">
        <v>2090</v>
      </c>
      <c r="K335" s="25">
        <v>0</v>
      </c>
      <c r="L335" s="25">
        <v>0</v>
      </c>
      <c r="M335" s="36">
        <f t="shared" si="510"/>
        <v>2090</v>
      </c>
      <c r="N335" s="25">
        <v>2090</v>
      </c>
      <c r="O335" s="25">
        <v>0</v>
      </c>
      <c r="P335" s="25">
        <v>0</v>
      </c>
      <c r="Q335" s="36">
        <f t="shared" si="511"/>
        <v>2090</v>
      </c>
      <c r="R335" s="25">
        <v>2090</v>
      </c>
      <c r="S335" s="25">
        <v>0</v>
      </c>
      <c r="T335" s="25">
        <v>0</v>
      </c>
    </row>
    <row r="340" spans="1:20" ht="18" customHeight="1" x14ac:dyDescent="0.25">
      <c r="B340" s="48" t="s">
        <v>166</v>
      </c>
      <c r="C340" s="48"/>
      <c r="D340" s="48"/>
      <c r="E340" s="48"/>
      <c r="F340" s="48"/>
      <c r="G340" s="48"/>
      <c r="H340" s="48"/>
      <c r="I340" s="48"/>
      <c r="J340" s="48"/>
      <c r="K340" s="48"/>
      <c r="L340" s="48"/>
      <c r="M340" s="48"/>
      <c r="N340" s="48"/>
      <c r="O340" s="48"/>
      <c r="P340" s="48"/>
      <c r="Q340" s="48"/>
      <c r="R340" s="48"/>
      <c r="S340" s="48"/>
      <c r="T340" s="48"/>
    </row>
    <row r="341" spans="1:20" ht="18" x14ac:dyDescent="0.25">
      <c r="B341" s="48"/>
      <c r="C341" s="48"/>
      <c r="D341" s="48"/>
      <c r="E341" s="48"/>
      <c r="F341" s="48"/>
      <c r="G341" s="48"/>
      <c r="H341" s="48"/>
      <c r="I341" s="48"/>
      <c r="J341" s="48"/>
      <c r="K341" s="48"/>
      <c r="L341" s="48"/>
      <c r="M341" s="48"/>
      <c r="N341" s="48"/>
      <c r="O341" s="48"/>
      <c r="P341" s="48"/>
      <c r="Q341" s="48"/>
      <c r="R341" s="48"/>
      <c r="S341" s="48"/>
      <c r="T341" s="48"/>
    </row>
    <row r="342" spans="1:20" ht="85.5" customHeight="1" x14ac:dyDescent="0.25">
      <c r="B342" s="48" t="s">
        <v>413</v>
      </c>
      <c r="C342" s="48"/>
      <c r="D342" s="48"/>
      <c r="E342" s="48"/>
      <c r="F342" s="48"/>
      <c r="G342" s="48"/>
      <c r="H342" s="48"/>
      <c r="I342" s="48"/>
      <c r="J342" s="48"/>
      <c r="K342" s="48"/>
      <c r="L342" s="48"/>
      <c r="M342" s="48"/>
      <c r="N342" s="48"/>
      <c r="O342" s="48"/>
      <c r="P342" s="48"/>
      <c r="Q342" s="48"/>
      <c r="R342" s="48"/>
      <c r="S342" s="48"/>
      <c r="T342" s="48"/>
    </row>
    <row r="343" spans="1:20" ht="387.75" customHeight="1" x14ac:dyDescent="0.25">
      <c r="B343" s="48" t="s">
        <v>414</v>
      </c>
      <c r="C343" s="48"/>
      <c r="D343" s="48"/>
      <c r="E343" s="48"/>
      <c r="F343" s="48"/>
      <c r="G343" s="48"/>
      <c r="H343" s="48"/>
      <c r="I343" s="48"/>
      <c r="J343" s="48"/>
      <c r="K343" s="48"/>
      <c r="L343" s="48"/>
      <c r="M343" s="48"/>
      <c r="N343" s="48"/>
      <c r="O343" s="48"/>
      <c r="P343" s="48"/>
      <c r="Q343" s="48"/>
      <c r="R343" s="48"/>
      <c r="S343" s="48"/>
      <c r="T343" s="48"/>
    </row>
    <row r="344" spans="1:20" ht="126.75" customHeight="1" x14ac:dyDescent="0.25">
      <c r="B344" s="48" t="s">
        <v>167</v>
      </c>
      <c r="C344" s="48"/>
      <c r="D344" s="48"/>
      <c r="E344" s="48"/>
      <c r="F344" s="48"/>
      <c r="G344" s="48"/>
      <c r="H344" s="48"/>
      <c r="I344" s="48"/>
      <c r="J344" s="48"/>
      <c r="K344" s="48"/>
      <c r="L344" s="48"/>
      <c r="M344" s="48"/>
      <c r="N344" s="48"/>
      <c r="O344" s="48"/>
      <c r="P344" s="48"/>
      <c r="Q344" s="48"/>
      <c r="R344" s="48"/>
      <c r="S344" s="48"/>
      <c r="T344" s="48"/>
    </row>
    <row r="345" spans="1:20" ht="106.5" customHeight="1" x14ac:dyDescent="0.25">
      <c r="B345" s="48" t="s">
        <v>423</v>
      </c>
      <c r="C345" s="48"/>
      <c r="D345" s="48"/>
      <c r="E345" s="48"/>
      <c r="F345" s="48"/>
      <c r="G345" s="48"/>
      <c r="H345" s="48"/>
      <c r="I345" s="48"/>
      <c r="J345" s="48"/>
      <c r="K345" s="48"/>
      <c r="L345" s="48"/>
      <c r="M345" s="48"/>
      <c r="N345" s="48"/>
      <c r="O345" s="48"/>
      <c r="P345" s="48"/>
      <c r="Q345" s="48"/>
      <c r="R345" s="48"/>
      <c r="S345" s="48"/>
      <c r="T345" s="48"/>
    </row>
    <row r="346" spans="1:20" ht="212.25" customHeight="1" x14ac:dyDescent="0.25">
      <c r="B346" s="48" t="s">
        <v>168</v>
      </c>
      <c r="C346" s="48"/>
      <c r="D346" s="48"/>
      <c r="E346" s="48"/>
      <c r="F346" s="48"/>
      <c r="G346" s="48"/>
      <c r="H346" s="48"/>
      <c r="I346" s="48"/>
      <c r="J346" s="48"/>
      <c r="K346" s="48"/>
      <c r="L346" s="48"/>
      <c r="M346" s="48"/>
      <c r="N346" s="48"/>
      <c r="O346" s="48"/>
      <c r="P346" s="48"/>
      <c r="Q346" s="48"/>
      <c r="R346" s="48"/>
      <c r="S346" s="48"/>
      <c r="T346" s="48"/>
    </row>
    <row r="347" spans="1:20" ht="97.5" customHeight="1" x14ac:dyDescent="0.25">
      <c r="A347" s="1"/>
      <c r="B347" s="48" t="s">
        <v>424</v>
      </c>
      <c r="C347" s="48"/>
      <c r="D347" s="48"/>
      <c r="E347" s="48"/>
      <c r="F347" s="48"/>
      <c r="G347" s="48"/>
      <c r="H347" s="48"/>
      <c r="I347" s="48"/>
      <c r="J347" s="48"/>
      <c r="K347" s="48"/>
      <c r="L347" s="48"/>
      <c r="M347" s="48"/>
      <c r="N347" s="48"/>
      <c r="O347" s="48"/>
      <c r="P347" s="48"/>
      <c r="Q347" s="48"/>
      <c r="R347" s="48"/>
      <c r="S347" s="48"/>
      <c r="T347" s="48"/>
    </row>
    <row r="348" spans="1:20" ht="75.75" customHeight="1" x14ac:dyDescent="0.25">
      <c r="A348" s="1"/>
      <c r="B348" s="48" t="s">
        <v>169</v>
      </c>
      <c r="C348" s="48"/>
      <c r="D348" s="48"/>
      <c r="E348" s="48"/>
      <c r="F348" s="48"/>
      <c r="G348" s="48"/>
      <c r="H348" s="48"/>
      <c r="I348" s="48"/>
      <c r="J348" s="48"/>
      <c r="K348" s="48"/>
      <c r="L348" s="48"/>
      <c r="M348" s="48"/>
      <c r="N348" s="48"/>
      <c r="O348" s="48"/>
      <c r="P348" s="48"/>
      <c r="Q348" s="48"/>
      <c r="R348" s="48"/>
      <c r="S348" s="48"/>
      <c r="T348" s="48"/>
    </row>
    <row r="349" spans="1:20" ht="51" customHeight="1" x14ac:dyDescent="0.25">
      <c r="A349" s="1"/>
      <c r="B349" s="48" t="s">
        <v>425</v>
      </c>
      <c r="C349" s="48"/>
      <c r="D349" s="48"/>
      <c r="E349" s="48"/>
      <c r="F349" s="48"/>
      <c r="G349" s="48"/>
      <c r="H349" s="48"/>
      <c r="I349" s="48"/>
      <c r="J349" s="48"/>
      <c r="K349" s="48"/>
      <c r="L349" s="48"/>
      <c r="M349" s="48"/>
      <c r="N349" s="48"/>
      <c r="O349" s="48"/>
      <c r="P349" s="48"/>
      <c r="Q349" s="48"/>
      <c r="R349" s="48"/>
      <c r="S349" s="48"/>
      <c r="T349" s="48"/>
    </row>
    <row r="350" spans="1:20" ht="18" x14ac:dyDescent="0.25">
      <c r="A350" s="1"/>
      <c r="B350" s="48"/>
      <c r="C350" s="48"/>
      <c r="D350" s="48"/>
      <c r="E350" s="48"/>
      <c r="F350" s="48"/>
      <c r="G350" s="48"/>
      <c r="H350" s="48"/>
      <c r="I350" s="48"/>
      <c r="J350" s="48"/>
      <c r="K350" s="48"/>
      <c r="L350" s="48"/>
      <c r="M350" s="48"/>
      <c r="N350" s="48"/>
      <c r="O350" s="48"/>
      <c r="P350" s="48"/>
      <c r="Q350" s="48"/>
      <c r="R350" s="48"/>
      <c r="S350" s="48"/>
      <c r="T350" s="48"/>
    </row>
    <row r="351" spans="1:20" ht="45" customHeight="1" x14ac:dyDescent="0.25">
      <c r="A351" s="1"/>
      <c r="B351" s="48" t="s">
        <v>418</v>
      </c>
      <c r="C351" s="48"/>
      <c r="D351" s="48"/>
      <c r="E351" s="48"/>
      <c r="F351" s="48"/>
      <c r="G351" s="48"/>
      <c r="H351" s="48"/>
      <c r="I351" s="48"/>
      <c r="J351" s="48"/>
      <c r="K351" s="48"/>
      <c r="L351" s="48"/>
      <c r="M351" s="48"/>
      <c r="N351" s="48"/>
      <c r="O351" s="48"/>
      <c r="P351" s="48"/>
      <c r="Q351" s="48"/>
      <c r="R351" s="48"/>
      <c r="S351" s="48"/>
      <c r="T351" s="48"/>
    </row>
    <row r="352" spans="1:20" ht="18" x14ac:dyDescent="0.25">
      <c r="A352" s="1"/>
      <c r="B352" s="48"/>
      <c r="C352" s="48"/>
      <c r="D352" s="48"/>
      <c r="E352" s="48"/>
      <c r="F352" s="48"/>
      <c r="G352" s="48"/>
      <c r="H352" s="48"/>
      <c r="I352" s="48"/>
      <c r="J352" s="48"/>
      <c r="K352" s="48"/>
      <c r="L352" s="48"/>
      <c r="M352" s="48"/>
      <c r="N352" s="48"/>
      <c r="O352" s="48"/>
      <c r="P352" s="48"/>
      <c r="Q352" s="48"/>
      <c r="R352" s="48"/>
      <c r="S352" s="48"/>
      <c r="T352" s="48"/>
    </row>
    <row r="353" spans="1:20" ht="154.5" customHeight="1" x14ac:dyDescent="0.25">
      <c r="A353" s="1"/>
      <c r="B353" s="48" t="s">
        <v>432</v>
      </c>
      <c r="C353" s="48"/>
      <c r="D353" s="48"/>
      <c r="E353" s="48"/>
      <c r="F353" s="48"/>
      <c r="G353" s="48"/>
      <c r="H353" s="48"/>
      <c r="I353" s="48"/>
      <c r="J353" s="48"/>
      <c r="K353" s="48"/>
      <c r="L353" s="48"/>
      <c r="M353" s="48"/>
      <c r="N353" s="48"/>
      <c r="O353" s="48"/>
      <c r="P353" s="48"/>
      <c r="Q353" s="48"/>
      <c r="R353" s="48"/>
      <c r="S353" s="48"/>
      <c r="T353" s="48"/>
    </row>
    <row r="354" spans="1:20" ht="131.25" customHeight="1" x14ac:dyDescent="0.25">
      <c r="A354" s="1"/>
      <c r="B354" s="48" t="s">
        <v>426</v>
      </c>
      <c r="C354" s="48"/>
      <c r="D354" s="48"/>
      <c r="E354" s="48"/>
      <c r="F354" s="48"/>
      <c r="G354" s="48"/>
      <c r="H354" s="48"/>
      <c r="I354" s="48"/>
      <c r="J354" s="48"/>
      <c r="K354" s="48"/>
      <c r="L354" s="48"/>
      <c r="M354" s="48"/>
      <c r="N354" s="48"/>
      <c r="O354" s="48"/>
      <c r="P354" s="48"/>
      <c r="Q354" s="48"/>
      <c r="R354" s="48"/>
      <c r="S354" s="48"/>
      <c r="T354" s="48"/>
    </row>
    <row r="355" spans="1:20" ht="101.25" customHeight="1" x14ac:dyDescent="0.25">
      <c r="A355" s="1"/>
      <c r="B355" s="49" t="s">
        <v>427</v>
      </c>
      <c r="C355" s="49"/>
      <c r="D355" s="49"/>
      <c r="E355" s="49"/>
      <c r="F355" s="49"/>
      <c r="G355" s="49"/>
      <c r="H355" s="49"/>
      <c r="I355" s="49"/>
      <c r="J355" s="49"/>
      <c r="K355" s="49"/>
      <c r="L355" s="49"/>
      <c r="M355" s="49"/>
      <c r="N355" s="49"/>
      <c r="O355" s="49"/>
      <c r="P355" s="49"/>
      <c r="Q355" s="49"/>
      <c r="R355" s="49"/>
      <c r="S355" s="49"/>
      <c r="T355" s="49"/>
    </row>
    <row r="356" spans="1:20" ht="46.5" customHeight="1" x14ac:dyDescent="0.25">
      <c r="A356" s="1"/>
      <c r="B356" s="48" t="s">
        <v>428</v>
      </c>
      <c r="C356" s="48"/>
      <c r="D356" s="48"/>
      <c r="E356" s="48"/>
      <c r="F356" s="48"/>
      <c r="G356" s="48"/>
      <c r="H356" s="48"/>
      <c r="I356" s="48"/>
      <c r="J356" s="48"/>
      <c r="K356" s="48"/>
      <c r="L356" s="48"/>
      <c r="M356" s="48"/>
      <c r="N356" s="48"/>
      <c r="O356" s="48"/>
      <c r="P356" s="48"/>
      <c r="Q356" s="48"/>
      <c r="R356" s="48"/>
      <c r="S356" s="48"/>
      <c r="T356" s="48"/>
    </row>
    <row r="357" spans="1:20" ht="106.5" customHeight="1" x14ac:dyDescent="0.25">
      <c r="A357" s="1"/>
      <c r="B357" s="48" t="s">
        <v>429</v>
      </c>
      <c r="C357" s="48"/>
      <c r="D357" s="48"/>
      <c r="E357" s="48"/>
      <c r="F357" s="48"/>
      <c r="G357" s="48"/>
      <c r="H357" s="48"/>
      <c r="I357" s="48"/>
      <c r="J357" s="48"/>
      <c r="K357" s="48"/>
      <c r="L357" s="48"/>
      <c r="M357" s="48"/>
      <c r="N357" s="48"/>
      <c r="O357" s="48"/>
      <c r="P357" s="48"/>
      <c r="Q357" s="48"/>
      <c r="R357" s="48"/>
      <c r="S357" s="48"/>
      <c r="T357" s="48"/>
    </row>
    <row r="358" spans="1:20" ht="132.75" customHeight="1" x14ac:dyDescent="0.25">
      <c r="A358" s="1"/>
      <c r="B358" s="48" t="s">
        <v>430</v>
      </c>
      <c r="C358" s="48"/>
      <c r="D358" s="48"/>
      <c r="E358" s="48"/>
      <c r="F358" s="48"/>
      <c r="G358" s="48"/>
      <c r="H358" s="48"/>
      <c r="I358" s="48"/>
      <c r="J358" s="48"/>
      <c r="K358" s="48"/>
      <c r="L358" s="48"/>
      <c r="M358" s="48"/>
      <c r="N358" s="48"/>
      <c r="O358" s="48"/>
      <c r="P358" s="48"/>
      <c r="Q358" s="48"/>
      <c r="R358" s="48"/>
      <c r="S358" s="48"/>
      <c r="T358" s="48"/>
    </row>
    <row r="359" spans="1:20" ht="77.25" customHeight="1" x14ac:dyDescent="0.25">
      <c r="A359" s="1"/>
      <c r="B359" s="48" t="s">
        <v>395</v>
      </c>
      <c r="C359" s="48"/>
      <c r="D359" s="48"/>
      <c r="E359" s="48"/>
      <c r="F359" s="48"/>
      <c r="G359" s="48"/>
      <c r="H359" s="48"/>
      <c r="I359" s="48"/>
      <c r="J359" s="48"/>
      <c r="K359" s="48"/>
      <c r="L359" s="48"/>
      <c r="M359" s="48"/>
      <c r="N359" s="48"/>
      <c r="O359" s="48"/>
      <c r="P359" s="48"/>
      <c r="Q359" s="48"/>
      <c r="R359" s="48"/>
      <c r="S359" s="48"/>
      <c r="T359" s="48"/>
    </row>
    <row r="360" spans="1:20" ht="64.5" customHeight="1" x14ac:dyDescent="0.25">
      <c r="A360" s="1"/>
      <c r="B360" s="48" t="s">
        <v>396</v>
      </c>
      <c r="C360" s="48"/>
      <c r="D360" s="48"/>
      <c r="E360" s="48"/>
      <c r="F360" s="48"/>
      <c r="G360" s="48"/>
      <c r="H360" s="48"/>
      <c r="I360" s="48"/>
      <c r="J360" s="48"/>
      <c r="K360" s="48"/>
      <c r="L360" s="48"/>
      <c r="M360" s="48"/>
      <c r="N360" s="48"/>
      <c r="O360" s="48"/>
      <c r="P360" s="48"/>
      <c r="Q360" s="48"/>
      <c r="R360" s="48"/>
      <c r="S360" s="48"/>
      <c r="T360" s="48"/>
    </row>
    <row r="361" spans="1:20" ht="40.5" customHeight="1" x14ac:dyDescent="0.25">
      <c r="A361" s="1"/>
      <c r="B361" s="47" t="s">
        <v>397</v>
      </c>
      <c r="C361" s="47"/>
      <c r="D361" s="47"/>
      <c r="E361" s="47"/>
      <c r="F361" s="47"/>
      <c r="G361" s="47"/>
      <c r="H361" s="47"/>
      <c r="I361" s="47"/>
      <c r="J361" s="47"/>
      <c r="K361" s="47"/>
      <c r="L361" s="47"/>
      <c r="M361" s="47"/>
      <c r="N361" s="47"/>
      <c r="O361" s="47"/>
      <c r="P361" s="47"/>
      <c r="Q361" s="47"/>
      <c r="R361" s="47"/>
      <c r="S361" s="47"/>
      <c r="T361" s="47"/>
    </row>
    <row r="362" spans="1:20" ht="48" customHeight="1" x14ac:dyDescent="0.25">
      <c r="A362" s="1"/>
      <c r="B362" s="47" t="s">
        <v>398</v>
      </c>
      <c r="C362" s="47"/>
      <c r="D362" s="47"/>
      <c r="E362" s="47"/>
      <c r="F362" s="47"/>
      <c r="G362" s="47"/>
      <c r="H362" s="47"/>
      <c r="I362" s="47"/>
      <c r="J362" s="47"/>
      <c r="K362" s="47"/>
      <c r="L362" s="47"/>
      <c r="M362" s="47"/>
      <c r="N362" s="47"/>
      <c r="O362" s="47"/>
      <c r="P362" s="47"/>
      <c r="Q362" s="47"/>
      <c r="R362" s="47"/>
      <c r="S362" s="47"/>
      <c r="T362" s="47"/>
    </row>
    <row r="363" spans="1:20" ht="50.25" customHeight="1" x14ac:dyDescent="0.25">
      <c r="A363" s="1"/>
      <c r="B363" s="47" t="s">
        <v>431</v>
      </c>
      <c r="C363" s="47"/>
      <c r="D363" s="47"/>
      <c r="E363" s="47"/>
      <c r="F363" s="47"/>
      <c r="G363" s="47"/>
      <c r="H363" s="47"/>
      <c r="I363" s="47"/>
      <c r="J363" s="47"/>
      <c r="K363" s="47"/>
      <c r="L363" s="47"/>
      <c r="M363" s="47"/>
      <c r="N363" s="47"/>
      <c r="O363" s="47"/>
      <c r="P363" s="47"/>
      <c r="Q363" s="47"/>
      <c r="R363" s="47"/>
      <c r="S363" s="47"/>
      <c r="T363" s="47"/>
    </row>
    <row r="364" spans="1:20" ht="54" customHeight="1" x14ac:dyDescent="0.25">
      <c r="A364" s="1"/>
      <c r="B364" s="47" t="s">
        <v>399</v>
      </c>
      <c r="C364" s="47"/>
      <c r="D364" s="47"/>
      <c r="E364" s="47"/>
      <c r="F364" s="47"/>
      <c r="G364" s="47"/>
      <c r="H364" s="47"/>
      <c r="I364" s="47"/>
      <c r="J364" s="47"/>
      <c r="K364" s="47"/>
      <c r="L364" s="47"/>
      <c r="M364" s="47"/>
      <c r="N364" s="47"/>
      <c r="O364" s="47"/>
      <c r="P364" s="47"/>
      <c r="Q364" s="47"/>
      <c r="R364" s="47"/>
      <c r="S364" s="47"/>
      <c r="T364" s="47"/>
    </row>
    <row r="365" spans="1:20" ht="54" customHeight="1" x14ac:dyDescent="0.25">
      <c r="A365" s="1"/>
      <c r="B365" s="47" t="s">
        <v>417</v>
      </c>
      <c r="C365" s="47"/>
      <c r="D365" s="47"/>
      <c r="E365" s="47"/>
      <c r="F365" s="47"/>
      <c r="G365" s="47"/>
      <c r="H365" s="47"/>
      <c r="I365" s="47"/>
      <c r="J365" s="47"/>
      <c r="K365" s="47"/>
      <c r="L365" s="47"/>
      <c r="M365" s="47"/>
      <c r="N365" s="47"/>
      <c r="O365" s="47"/>
      <c r="P365" s="47"/>
      <c r="Q365" s="47"/>
      <c r="R365" s="47"/>
      <c r="S365" s="47"/>
      <c r="T365" s="47"/>
    </row>
    <row r="366" spans="1:20" ht="18" x14ac:dyDescent="0.25">
      <c r="A366" s="1"/>
      <c r="B366" s="48"/>
      <c r="C366" s="48"/>
      <c r="D366" s="48"/>
      <c r="E366" s="48"/>
      <c r="F366" s="48"/>
      <c r="G366" s="48"/>
      <c r="H366" s="48"/>
      <c r="I366" s="48"/>
      <c r="J366" s="48"/>
      <c r="K366" s="48"/>
      <c r="L366" s="48"/>
      <c r="M366" s="48"/>
      <c r="N366" s="48"/>
      <c r="O366" s="48"/>
      <c r="P366" s="48"/>
      <c r="Q366" s="48"/>
      <c r="R366" s="48"/>
      <c r="S366" s="48"/>
      <c r="T366" s="48"/>
    </row>
  </sheetData>
  <autoFilter ref="A9:T335"/>
  <mergeCells count="38">
    <mergeCell ref="B3:T3"/>
    <mergeCell ref="S5:T5"/>
    <mergeCell ref="A6:A8"/>
    <mergeCell ref="B6:B8"/>
    <mergeCell ref="C6:C8"/>
    <mergeCell ref="D6:D8"/>
    <mergeCell ref="E6:T6"/>
    <mergeCell ref="E7:H7"/>
    <mergeCell ref="I7:L7"/>
    <mergeCell ref="M7:P7"/>
    <mergeCell ref="B349:T349"/>
    <mergeCell ref="Q7:T7"/>
    <mergeCell ref="B340:T340"/>
    <mergeCell ref="B341:T341"/>
    <mergeCell ref="B342:T342"/>
    <mergeCell ref="B343:T343"/>
    <mergeCell ref="B344:T344"/>
    <mergeCell ref="B345:T345"/>
    <mergeCell ref="B346:T346"/>
    <mergeCell ref="B347:T347"/>
    <mergeCell ref="B348:T348"/>
    <mergeCell ref="B360:T360"/>
    <mergeCell ref="B350:T350"/>
    <mergeCell ref="B351:T351"/>
    <mergeCell ref="B352:T352"/>
    <mergeCell ref="B353:T353"/>
    <mergeCell ref="B354:T354"/>
    <mergeCell ref="B355:T355"/>
    <mergeCell ref="B356:T356"/>
    <mergeCell ref="B357:T357"/>
    <mergeCell ref="B358:T358"/>
    <mergeCell ref="B359:T359"/>
    <mergeCell ref="B361:T361"/>
    <mergeCell ref="B362:T362"/>
    <mergeCell ref="B363:T363"/>
    <mergeCell ref="B364:T364"/>
    <mergeCell ref="B366:T366"/>
    <mergeCell ref="B365:T365"/>
  </mergeCells>
  <printOptions horizontalCentered="1"/>
  <pageMargins left="0.11811023622047245" right="0.11811023622047245" top="0.15748031496062992" bottom="0.15748031496062992" header="0" footer="0"/>
  <pageSetup paperSize="9" scale="40" fitToHeight="500" orientation="landscape" r:id="rId1"/>
  <ignoredErrors>
    <ignoredError sqref="F15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Danarti 3.ა2</vt:lpstr>
      <vt:lpstr>'Danarti 3.ა2'!Print_Area</vt:lpstr>
      <vt:lpstr>'Danarti 3.ა2'!Print_Titles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Darejan Iakobishvili</cp:lastModifiedBy>
  <cp:lastPrinted>2017-07-05T10:08:31Z</cp:lastPrinted>
  <dcterms:created xsi:type="dcterms:W3CDTF">2015-11-13T09:57:34Z</dcterms:created>
  <dcterms:modified xsi:type="dcterms:W3CDTF">2020-06-22T11:47:16Z</dcterms:modified>
</cp:coreProperties>
</file>